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5.xml" ContentType="application/vnd.openxmlformats-officedocument.drawing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drawings/drawing6.xml" ContentType="application/vnd.openxmlformats-officedocument.drawing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C:\Users\andri\Desktop\Практика\"/>
    </mc:Choice>
  </mc:AlternateContent>
  <xr:revisionPtr revIDLastSave="0" documentId="13_ncr:1_{DCA23F29-8B4F-4FEA-99E6-3DEF3014B832}" xr6:coauthVersionLast="47" xr6:coauthVersionMax="47" xr10:uidLastSave="{00000000-0000-0000-0000-000000000000}"/>
  <bookViews>
    <workbookView xWindow="-120" yWindow="-120" windowWidth="24240" windowHeight="13020" firstSheet="2" activeTab="7" xr2:uid="{00000000-000D-0000-FFFF-FFFF00000000}"/>
  </bookViews>
  <sheets>
    <sheet name="Рух кадрів" sheetId="1" r:id="rId1"/>
    <sheet name="Продуктивність" sheetId="2" r:id="rId2"/>
    <sheet name="Відрядна" sheetId="3" r:id="rId3"/>
    <sheet name="Погодинна" sheetId="4" r:id="rId4"/>
    <sheet name="Планування праці" sheetId="5" r:id="rId5"/>
    <sheet name="Табель" sheetId="6" r:id="rId6"/>
    <sheet name="Розрахункова відомість" sheetId="8" r:id="rId7"/>
    <sheet name="Питання" sheetId="7" r:id="rId8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14" i="8" l="1"/>
  <c r="B13" i="8"/>
  <c r="B12" i="8"/>
  <c r="B11" i="8"/>
  <c r="F3" i="8"/>
  <c r="F4" i="8"/>
  <c r="F5" i="8"/>
  <c r="F6" i="8"/>
  <c r="F8" i="8"/>
  <c r="F2" i="8"/>
  <c r="E3" i="8"/>
  <c r="E4" i="8"/>
  <c r="E5" i="8"/>
  <c r="E6" i="8"/>
  <c r="E8" i="8"/>
  <c r="E2" i="8"/>
  <c r="D3" i="8"/>
  <c r="D4" i="8"/>
  <c r="D5" i="8"/>
  <c r="D6" i="8"/>
  <c r="D8" i="8"/>
  <c r="D2" i="8"/>
  <c r="C8" i="8"/>
  <c r="AI3" i="6"/>
  <c r="AI5" i="6"/>
  <c r="AI6" i="6"/>
  <c r="AI2" i="6"/>
  <c r="AH3" i="6"/>
  <c r="AH4" i="6"/>
  <c r="AI4" i="6" s="1"/>
  <c r="AH5" i="6"/>
  <c r="AH6" i="6"/>
  <c r="AH2" i="6"/>
  <c r="C8" i="5"/>
  <c r="F2" i="5"/>
  <c r="E2" i="5"/>
  <c r="D2" i="5"/>
  <c r="C2" i="5"/>
  <c r="N9" i="4"/>
  <c r="N10" i="4"/>
  <c r="N11" i="4"/>
  <c r="N8" i="4"/>
  <c r="M11" i="4"/>
  <c r="M10" i="4"/>
  <c r="M9" i="4"/>
  <c r="M8" i="4"/>
  <c r="L11" i="4"/>
  <c r="L10" i="4"/>
  <c r="L9" i="4"/>
  <c r="L8" i="4"/>
  <c r="K11" i="4"/>
  <c r="K10" i="4"/>
  <c r="K8" i="4"/>
  <c r="K9" i="4"/>
  <c r="J11" i="4"/>
  <c r="J10" i="4"/>
  <c r="H17" i="4"/>
  <c r="H13" i="4"/>
  <c r="I10" i="4"/>
  <c r="H15" i="4"/>
  <c r="J9" i="4"/>
  <c r="H9" i="4"/>
  <c r="H8" i="4"/>
  <c r="J8" i="4"/>
  <c r="I11" i="4"/>
  <c r="I9" i="4"/>
  <c r="I8" i="4"/>
  <c r="H10" i="4"/>
  <c r="H11" i="4"/>
  <c r="G9" i="4"/>
  <c r="G10" i="4"/>
  <c r="G11" i="4"/>
  <c r="G8" i="4"/>
  <c r="C9" i="3"/>
  <c r="K3" i="3"/>
  <c r="K4" i="3"/>
  <c r="K5" i="3"/>
  <c r="K6" i="3"/>
  <c r="K2" i="3"/>
  <c r="I6" i="3"/>
  <c r="I5" i="3"/>
  <c r="I4" i="3"/>
  <c r="I3" i="3"/>
  <c r="I2" i="3"/>
  <c r="J3" i="3"/>
  <c r="J4" i="3"/>
  <c r="J5" i="3"/>
  <c r="J6" i="3"/>
  <c r="J2" i="3"/>
  <c r="G2" i="3"/>
  <c r="G3" i="3"/>
  <c r="G4" i="3"/>
  <c r="G5" i="3"/>
  <c r="G6" i="3"/>
  <c r="E3" i="3"/>
  <c r="E4" i="3"/>
  <c r="E5" i="3"/>
  <c r="E6" i="3"/>
  <c r="E2" i="3"/>
  <c r="H2" i="3"/>
  <c r="D2" i="3"/>
  <c r="H6" i="3"/>
  <c r="H5" i="3"/>
  <c r="H4" i="3"/>
  <c r="H3" i="3"/>
  <c r="F3" i="3"/>
  <c r="F4" i="3"/>
  <c r="F5" i="3"/>
  <c r="F6" i="3"/>
  <c r="F2" i="3"/>
  <c r="D6" i="3"/>
  <c r="D5" i="3"/>
  <c r="D4" i="3"/>
  <c r="D3" i="3"/>
  <c r="B14" i="2" a="1"/>
  <c r="B14" i="2" s="1"/>
  <c r="C13" i="2"/>
  <c r="C12" i="2"/>
  <c r="C11" i="2"/>
  <c r="B13" i="2"/>
  <c r="B12" i="2"/>
  <c r="B11" i="2"/>
  <c r="D7" i="2"/>
  <c r="C7" i="2"/>
  <c r="B7" i="2"/>
  <c r="D6" i="2"/>
  <c r="C6" i="2"/>
  <c r="B6" i="2"/>
  <c r="E16" i="1"/>
  <c r="D16" i="1"/>
  <c r="C16" i="1"/>
  <c r="B16" i="1"/>
  <c r="C15" i="1"/>
  <c r="B15" i="1"/>
  <c r="C14" i="1"/>
  <c r="B14" i="1"/>
  <c r="A12" i="1"/>
  <c r="F9" i="1"/>
  <c r="E9" i="1"/>
  <c r="F8" i="1"/>
  <c r="E8" i="1"/>
  <c r="F7" i="1"/>
  <c r="E7" i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<sst xmlns="http://schemas.openxmlformats.org/spreadsheetml/2006/main" count="215" uniqueCount="144">
  <si>
    <t>Місяць</t>
  </si>
  <si>
    <t>Січень</t>
  </si>
  <si>
    <t>Лютий</t>
  </si>
  <si>
    <t>Березень</t>
  </si>
  <si>
    <t>Прийнято, осіб</t>
  </si>
  <si>
    <t>Звільнен, осіб</t>
  </si>
  <si>
    <t>у т.ч за власним бажанням</t>
  </si>
  <si>
    <t>за порушенням</t>
  </si>
  <si>
    <t>На початок осіб</t>
  </si>
  <si>
    <t>Звільнено</t>
  </si>
  <si>
    <t>Прийнято</t>
  </si>
  <si>
    <t>На кінець, осіб</t>
  </si>
  <si>
    <t>Середньооблікова</t>
  </si>
  <si>
    <t>Середньооблікова чисельність за квартал</t>
  </si>
  <si>
    <t>Обчислення коефіцієнта</t>
  </si>
  <si>
    <t>Коефіцієнт обороту з прийому</t>
  </si>
  <si>
    <t>Коефіцієнт обороту з вибуття</t>
  </si>
  <si>
    <t>Коефіцієнт плинності</t>
  </si>
  <si>
    <t>Висновок Протягом кварталу чисельність персоналу загалом зросла з 420 до 427 осіб.  Інтенсивність руху кадрів є помірною, що становить оборот з прийому-8,7%, оборот з вибуття - 7,0%, плинність - 5,2%. Тому рівень плинності не є критичним, але потребує контролю, оскільки понад 5% може свідчити про певні проблеми в організації праці або мотивації персоналу.</t>
  </si>
  <si>
    <t>Показник</t>
  </si>
  <si>
    <t>Обсяг продукції, тис.грн</t>
  </si>
  <si>
    <t>Середньооблікова чисельність, осіб</t>
  </si>
  <si>
    <t>Загальні витрати робочого часу,людино-год</t>
  </si>
  <si>
    <t>березень</t>
  </si>
  <si>
    <t>Виробіток на одного працівника</t>
  </si>
  <si>
    <t>Трудомісткість</t>
  </si>
  <si>
    <t>Підсумкова таблиця</t>
  </si>
  <si>
    <t>Виробіток(тис. грн)</t>
  </si>
  <si>
    <t>Проноз за втробітку на квітень</t>
  </si>
  <si>
    <t xml:space="preserve">Висновок Продувктивність праці в лютому зросла до 4,05 тис.грн/особу, однак у березні дещо знизилася до 3,96 тис.грн/особу . Трудомісткість має тенденцію до незжначного зростання( з 14,12 до 4,13) , що свідчить про невелике зниження ефективності використання робочого часу. План у березні практично виконанно на99.9%. </t>
  </si>
  <si>
    <t>Прізвище</t>
  </si>
  <si>
    <t>Іванов</t>
  </si>
  <si>
    <t>Петров</t>
  </si>
  <si>
    <t>Сидоров</t>
  </si>
  <si>
    <t>Коваленко</t>
  </si>
  <si>
    <t>Мельник</t>
  </si>
  <si>
    <t>Фактичний виробіток за місяць, деталей</t>
  </si>
  <si>
    <t>Кількість відпрацьованих змін</t>
  </si>
  <si>
    <t>Розцінка за одну деталь</t>
  </si>
  <si>
    <t>Відсоток премії</t>
  </si>
  <si>
    <t>Норма за місяць</t>
  </si>
  <si>
    <t>% виконання  норми</t>
  </si>
  <si>
    <t>Премія</t>
  </si>
  <si>
    <t>Відсоток виконання</t>
  </si>
  <si>
    <t>Загальна заробітна плата</t>
  </si>
  <si>
    <t>Відрядний зарjбіток</t>
  </si>
  <si>
    <t>Середня заробітна плата відрадників за місяць.</t>
  </si>
  <si>
    <t xml:space="preserve">Гончаренко </t>
  </si>
  <si>
    <t>Ткаченко</t>
  </si>
  <si>
    <t>Шевченко</t>
  </si>
  <si>
    <t>Бондаренко</t>
  </si>
  <si>
    <t>Посада</t>
  </si>
  <si>
    <t>Бухгалтер</t>
  </si>
  <si>
    <t>Економіст</t>
  </si>
  <si>
    <t>Фінансист</t>
  </si>
  <si>
    <t>Касир</t>
  </si>
  <si>
    <t>Оклад, грн</t>
  </si>
  <si>
    <t>Фактично відпрацьовано, год</t>
  </si>
  <si>
    <t>Доплата(% за інтенсивність)</t>
  </si>
  <si>
    <t>Премія %</t>
  </si>
  <si>
    <t>Годинна ставка</t>
  </si>
  <si>
    <t>Всього нараховано</t>
  </si>
  <si>
    <t>ПДФО(18%)</t>
  </si>
  <si>
    <t>Військовий збір</t>
  </si>
  <si>
    <t>168 (понаднормово)</t>
  </si>
  <si>
    <t>Гончаренко</t>
  </si>
  <si>
    <t>Доплата(%)</t>
  </si>
  <si>
    <t>Премія%</t>
  </si>
  <si>
    <t>Заробіток на відпрацьовано, год</t>
  </si>
  <si>
    <t>Доплата(за інтенсивність)</t>
  </si>
  <si>
    <t>Військовий збір(1,5)%</t>
  </si>
  <si>
    <t>Сума до виплати</t>
  </si>
  <si>
    <t>Основна</t>
  </si>
  <si>
    <t>Понаднормова</t>
  </si>
  <si>
    <t>Разом за години</t>
  </si>
  <si>
    <t xml:space="preserve"> Показник</t>
  </si>
  <si>
    <t>Обсяг продукції, тис. грн</t>
  </si>
  <si>
    <t>Фонд оплати праці, тис. грн</t>
  </si>
  <si>
    <t>Значення</t>
  </si>
  <si>
    <t>Фактична продуктивність</t>
  </si>
  <si>
    <t>Планова чисельність</t>
  </si>
  <si>
    <t>Плановий фонд праці</t>
  </si>
  <si>
    <t>Планову середньомісячну заробітну плату</t>
  </si>
  <si>
    <t>Чисельність</t>
  </si>
  <si>
    <t>Продуктивність</t>
  </si>
  <si>
    <t>Середньомісячна заробітна плата</t>
  </si>
  <si>
    <t>-</t>
  </si>
  <si>
    <t>У результаті розрахунків визначено планові показники праці та оплати праці на 2 квартал. При зростанні обсягу продукції на 10% і продуктивності праці на 6% планова чисельність персоналу змінюється незначно. Плановий фонд оплати праці зростає через підвищення продуктивності та інфляцію (4%). Загалом спостерігається зростання витрат на оплату праці при покращенні ефективності роботи.</t>
  </si>
  <si>
    <t>ПІБ</t>
  </si>
  <si>
    <t>До виплати</t>
  </si>
  <si>
    <t>Підпис</t>
  </si>
  <si>
    <t>№ з.п</t>
  </si>
  <si>
    <t>Токар</t>
  </si>
  <si>
    <t>Економііст</t>
  </si>
  <si>
    <t>Відпрацьованих днів</t>
  </si>
  <si>
    <t>Відпрацьованих годин</t>
  </si>
  <si>
    <t>в</t>
  </si>
  <si>
    <t>л</t>
  </si>
  <si>
    <t>Всього</t>
  </si>
  <si>
    <t>токар</t>
  </si>
  <si>
    <t>фрезерувальник</t>
  </si>
  <si>
    <t>слюсар</t>
  </si>
  <si>
    <t>зварювальник</t>
  </si>
  <si>
    <t>наладчик</t>
  </si>
  <si>
    <t>Нараховано</t>
  </si>
  <si>
    <t>ПДФО (18%)</t>
  </si>
  <si>
    <t>Військовий збір (1.5%)</t>
  </si>
  <si>
    <t>Обчислення</t>
  </si>
  <si>
    <t>ПДФО</t>
  </si>
  <si>
    <t>У роботі було розраховано нараховану заробітну плату, ПДФО та суму до виплати. За допомогою функції СУМ підсумовано загальні значення. Отримані результати дозволили узагальнити фонд оплати праці та перевірити правильність розрахунків у таблиці.</t>
  </si>
  <si>
    <t>робітники</t>
  </si>
  <si>
    <t>службовці</t>
  </si>
  <si>
    <t>інший персонал</t>
  </si>
  <si>
    <t>1.Які категорії персоналу виділяють на підприємстві?</t>
  </si>
  <si>
    <t>2.Що таке продуктивність праці?Які ії методи вимірювання ви знаєте?</t>
  </si>
  <si>
    <t>Продуктивність праці-це кулькість продукції або послуг, вироблених одним працівником за одиницю часу.</t>
  </si>
  <si>
    <t>Методи вимірювання</t>
  </si>
  <si>
    <t>Вартісний(грн)</t>
  </si>
  <si>
    <t>Натуральний(шт. кг. М.)</t>
  </si>
  <si>
    <t>Трудовий(нормо-годин)</t>
  </si>
  <si>
    <t>3.Як розраховується середньооблікова чисельність працівників за місяць?</t>
  </si>
  <si>
    <t>суму чисельність працівників за кожен день місяця /кількість календарних днів місчяця</t>
  </si>
  <si>
    <t>4.Які показники характеризують рух персоналу?Наведіть формули</t>
  </si>
  <si>
    <t>коефіцієнт прийому = прийняті / середньооблікова чисельність
коефіцієнт вибуття = звільнені / середньооблікова чисельність
коефіцієнт плинності = звільнені з негативних причин / середньооблікова чисельність</t>
  </si>
  <si>
    <t>5.Різниця між відрядною та погодинною оплатою праці</t>
  </si>
  <si>
    <t>Відрядна — оплата за кількість виконаної роботи (вироблену продукцію)
Погодинна — оплата за відпрацьований час</t>
  </si>
  <si>
    <t>6. Як розрахувати відрядну розцінку?</t>
  </si>
  <si>
    <t>Розцінка = тарифна ставка / норма виробітку</t>
  </si>
  <si>
    <t>7. Як обчислюється заробітна плата при понаднормовій роботі?</t>
  </si>
  <si>
    <t>Перші 2 години — не менше ніж у 1,5 рази</t>
  </si>
  <si>
    <t>Наступні години — не менше ніж у 2 рази більше від тарифної ставки</t>
  </si>
  <si>
    <t>8.Які утримання здійснюються із заробітної плати в Україні?</t>
  </si>
  <si>
    <t>Податок на доходи фізичних осіб (ПДФО) — 18%</t>
  </si>
  <si>
    <t>Військовий збір — 1,5%</t>
  </si>
  <si>
    <t>Інші (аліменти, штрафи, кредити)</t>
  </si>
  <si>
    <t>9. Які первинні документи використовуються для обліку персоналу та зарплати?</t>
  </si>
  <si>
    <t>Табель обліку робочого часу</t>
  </si>
  <si>
    <t>Накази про прийом/звільнення</t>
  </si>
  <si>
    <t>Розрахунково-платіжна відомість</t>
  </si>
  <si>
    <t>Особова картка працівника</t>
  </si>
  <si>
    <t>10. Як спланувати фонд оплати праці на наступний період?</t>
  </si>
  <si>
    <t>чисельності працівників
середньої зарплати
тарифних ставок
премій та доплат</t>
  </si>
  <si>
    <t>ФОП = середньооблікова чисельність × середня зарплата × період</t>
  </si>
  <si>
    <t>Формула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</si>
</sst>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6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1" xfId="0" applyNumberFormat="1" applyBorder="1"/>
    <xf numFmtId="0" fontId="0" fillId="0" borderId="2" xfId="0" applyFill="1" applyBorder="1"/>
    <xf numFmtId="0" fontId="0" fillId="0" borderId="1" xfId="0" applyFill="1" applyBorder="1"/>
    <xf numFmtId="0" fontId="0" fillId="0" borderId="0" xfId="0" applyFill="1" applyBorder="1"/>
    <xf numFmtId="0" fontId="0" fillId="0" borderId="0" xfId="0" applyBorder="1"/>
    <xf numFmtId="9" fontId="0" fillId="0" borderId="1" xfId="0" applyNumberFormat="1" applyFill="1" applyBorder="1"/>
    <xf numFmtId="0" fontId="0" fillId="0" borderId="1" xfId="0" applyNumberFormat="1" applyFill="1" applyBorder="1"/>
    <xf numFmtId="9" fontId="0" fillId="0" borderId="1" xfId="0" applyNumberFormat="1" applyBorder="1"/>
    <xf numFmtId="0" fontId="0" fillId="2" borderId="1" xfId="0" applyFill="1" applyBorder="1"/>
    <xf numFmtId="0" fontId="0" fillId="3" borderId="1" xfId="0" applyFill="1" applyBorder="1"/>
    <xf numFmtId="0" fontId="0" fillId="4" borderId="1" xfId="0" applyFill="1" applyBorder="1"/>
    <xf numFmtId="0" fontId="0" fillId="5" borderId="1" xfId="0" applyFill="1" applyBorder="1"/>
    <xf numFmtId="0" fontId="0" fillId="0" borderId="0" xfId="0" applyAlignment="1">
      <alignment wrapText="1"/>
    </xf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eetMetadata" Target="metadata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uk-U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uk-UA"/>
              <a:t>Динаміка</a:t>
            </a:r>
            <a:r>
              <a:rPr lang="uk-UA" baseline="0"/>
              <a:t> чисельності</a:t>
            </a:r>
            <a:endParaRPr lang="uk-UA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uk-UA"/>
        </a:p>
      </c:txPr>
    </c:title>
    <c:autoTitleDeleted val="0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'Рух кадрів'!$A$7</c:f>
              <c:strCache>
                <c:ptCount val="1"/>
                <c:pt idx="0">
                  <c:v>Січень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'Рух кадрів'!$B$6:$F$6</c:f>
              <c:strCache>
                <c:ptCount val="5"/>
                <c:pt idx="0">
                  <c:v>На початок осіб</c:v>
                </c:pt>
                <c:pt idx="1">
                  <c:v>Прийнято</c:v>
                </c:pt>
                <c:pt idx="2">
                  <c:v>Звільнено</c:v>
                </c:pt>
                <c:pt idx="3">
                  <c:v>На кінець, осіб</c:v>
                </c:pt>
                <c:pt idx="4">
                  <c:v>Середньооблікова</c:v>
                </c:pt>
              </c:strCache>
            </c:strRef>
          </c:cat>
          <c:val>
            <c:numRef>
              <c:f>'Рух кадрів'!$B$7:$F$7</c:f>
              <c:numCache>
                <c:formatCode>General</c:formatCode>
                <c:ptCount val="5"/>
                <c:pt idx="0">
                  <c:v>420</c:v>
                </c:pt>
                <c:pt idx="1">
                  <c:v>15</c:v>
                </c:pt>
                <c:pt idx="2">
                  <c:v>10</c:v>
                </c:pt>
                <c:pt idx="3">
                  <c:v>425</c:v>
                </c:pt>
                <c:pt idx="4">
                  <c:v>422.5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BC7-4A41-B147-8AAEFD3B5882}"/>
            </c:ext>
          </c:extLst>
        </c:ser>
        <c:ser>
          <c:idx val="1"/>
          <c:order val="1"/>
          <c:tx>
            <c:strRef>
              <c:f>'Рух кадрів'!$A$8</c:f>
              <c:strCache>
                <c:ptCount val="1"/>
                <c:pt idx="0">
                  <c:v>Лютий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'Рух кадрів'!$B$6:$F$6</c:f>
              <c:strCache>
                <c:ptCount val="5"/>
                <c:pt idx="0">
                  <c:v>На початок осіб</c:v>
                </c:pt>
                <c:pt idx="1">
                  <c:v>Прийнято</c:v>
                </c:pt>
                <c:pt idx="2">
                  <c:v>Звільнено</c:v>
                </c:pt>
                <c:pt idx="3">
                  <c:v>На кінець, осіб</c:v>
                </c:pt>
                <c:pt idx="4">
                  <c:v>Середньооблікова</c:v>
                </c:pt>
              </c:strCache>
            </c:strRef>
          </c:cat>
          <c:val>
            <c:numRef>
              <c:f>'Рух кадрів'!$B$8:$F$8</c:f>
              <c:numCache>
                <c:formatCode>General</c:formatCode>
                <c:ptCount val="5"/>
                <c:pt idx="0">
                  <c:v>425</c:v>
                </c:pt>
                <c:pt idx="1">
                  <c:v>12</c:v>
                </c:pt>
                <c:pt idx="2">
                  <c:v>8</c:v>
                </c:pt>
                <c:pt idx="3">
                  <c:v>429</c:v>
                </c:pt>
                <c:pt idx="4">
                  <c:v>427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BC7-4A41-B147-8AAEFD3B5882}"/>
            </c:ext>
          </c:extLst>
        </c:ser>
        <c:ser>
          <c:idx val="2"/>
          <c:order val="2"/>
          <c:tx>
            <c:strRef>
              <c:f>'Рух кадрів'!$A$9</c:f>
              <c:strCache>
                <c:ptCount val="1"/>
                <c:pt idx="0">
                  <c:v>Березень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'Рух кадрів'!$B$6:$F$6</c:f>
              <c:strCache>
                <c:ptCount val="5"/>
                <c:pt idx="0">
                  <c:v>На початок осіб</c:v>
                </c:pt>
                <c:pt idx="1">
                  <c:v>Прийнято</c:v>
                </c:pt>
                <c:pt idx="2">
                  <c:v>Звільнено</c:v>
                </c:pt>
                <c:pt idx="3">
                  <c:v>На кінець, осіб</c:v>
                </c:pt>
                <c:pt idx="4">
                  <c:v>Середньооблікова</c:v>
                </c:pt>
              </c:strCache>
            </c:strRef>
          </c:cat>
          <c:val>
            <c:numRef>
              <c:f>'Рух кадрів'!$B$9:$F$9</c:f>
              <c:numCache>
                <c:formatCode>General</c:formatCode>
                <c:ptCount val="5"/>
                <c:pt idx="0">
                  <c:v>429</c:v>
                </c:pt>
                <c:pt idx="1">
                  <c:v>10</c:v>
                </c:pt>
                <c:pt idx="2">
                  <c:v>12</c:v>
                </c:pt>
                <c:pt idx="3">
                  <c:v>427</c:v>
                </c:pt>
                <c:pt idx="4">
                  <c:v>428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6BC7-4A41-B147-8AAEFD3B588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652682127"/>
        <c:axId val="652690287"/>
      </c:barChart>
      <c:catAx>
        <c:axId val="65268212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uk-UA"/>
          </a:p>
        </c:txPr>
        <c:crossAx val="652690287"/>
        <c:crosses val="autoZero"/>
        <c:auto val="1"/>
        <c:lblAlgn val="ctr"/>
        <c:lblOffset val="100"/>
        <c:noMultiLvlLbl val="0"/>
      </c:catAx>
      <c:valAx>
        <c:axId val="65269028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uk-UA"/>
          </a:p>
        </c:txPr>
        <c:crossAx val="652682127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uk-UA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uk-UA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uk-U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uk-UA"/>
              <a:t>Динаміка</a:t>
            </a:r>
            <a:r>
              <a:rPr lang="uk-UA" baseline="0"/>
              <a:t> виробітку за 3 місяці</a:t>
            </a:r>
            <a:endParaRPr lang="uk-UA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uk-UA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Продуктивність!$B$10</c:f>
              <c:strCache>
                <c:ptCount val="1"/>
                <c:pt idx="0">
                  <c:v>Виробіток(тис. грн)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Продуктивність!$A$11:$A$13</c:f>
              <c:strCache>
                <c:ptCount val="3"/>
                <c:pt idx="0">
                  <c:v>Січень</c:v>
                </c:pt>
                <c:pt idx="1">
                  <c:v>Лютий</c:v>
                </c:pt>
                <c:pt idx="2">
                  <c:v>Березень</c:v>
                </c:pt>
              </c:strCache>
            </c:strRef>
          </c:cat>
          <c:val>
            <c:numRef>
              <c:f>Продуктивність!$B$11:$B$13</c:f>
              <c:numCache>
                <c:formatCode>General</c:formatCode>
                <c:ptCount val="3"/>
                <c:pt idx="0">
                  <c:v>3.9099526066350712</c:v>
                </c:pt>
                <c:pt idx="1">
                  <c:v>4.0470588235294116</c:v>
                </c:pt>
                <c:pt idx="2">
                  <c:v>3.9622641509433962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E375-4D67-81FB-E96DF4071B17}"/>
            </c:ext>
          </c:extLst>
        </c:ser>
        <c:ser>
          <c:idx val="1"/>
          <c:order val="1"/>
          <c:tx>
            <c:strRef>
              <c:f>Продуктивність!$C$10</c:f>
              <c:strCache>
                <c:ptCount val="1"/>
                <c:pt idx="0">
                  <c:v>Трудомісткість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Продуктивність!$A$11:$A$13</c:f>
              <c:strCache>
                <c:ptCount val="3"/>
                <c:pt idx="0">
                  <c:v>Січень</c:v>
                </c:pt>
                <c:pt idx="1">
                  <c:v>Лютий</c:v>
                </c:pt>
                <c:pt idx="2">
                  <c:v>Березень</c:v>
                </c:pt>
              </c:strCache>
            </c:strRef>
          </c:cat>
          <c:val>
            <c:numRef>
              <c:f>Продуктивність!$C$11:$C$13</c:f>
              <c:numCache>
                <c:formatCode>General</c:formatCode>
                <c:ptCount val="3"/>
                <c:pt idx="0">
                  <c:v>4.1212121212121211</c:v>
                </c:pt>
                <c:pt idx="1">
                  <c:v>4.1279069767441863</c:v>
                </c:pt>
                <c:pt idx="2">
                  <c:v>4.1369047619047619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E375-4D67-81FB-E96DF4071B1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652734447"/>
        <c:axId val="652729647"/>
      </c:lineChart>
      <c:catAx>
        <c:axId val="65273444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uk-UA"/>
          </a:p>
        </c:txPr>
        <c:crossAx val="652729647"/>
        <c:crosses val="autoZero"/>
        <c:auto val="1"/>
        <c:lblAlgn val="ctr"/>
        <c:lblOffset val="100"/>
        <c:noMultiLvlLbl val="0"/>
      </c:catAx>
      <c:valAx>
        <c:axId val="65272964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uk-UA"/>
          </a:p>
        </c:txPr>
        <c:crossAx val="652734447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uk-UA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uk-UA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uk-U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uk-UA"/>
              <a:t>Порівняння</a:t>
            </a:r>
            <a:r>
              <a:rPr lang="uk-UA" baseline="0"/>
              <a:t> </a:t>
            </a:r>
            <a:r>
              <a:rPr lang="uk-UA"/>
              <a:t> заробітної плати</a:t>
            </a:r>
            <a:r>
              <a:rPr lang="uk-UA" baseline="0"/>
              <a:t> працівників</a:t>
            </a:r>
            <a:endParaRPr lang="uk-UA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uk-UA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Відрядна!$K$1</c:f>
              <c:strCache>
                <c:ptCount val="1"/>
                <c:pt idx="0">
                  <c:v>Загальна заробітна плата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Відрядна!$A$2:$A$6</c:f>
              <c:strCache>
                <c:ptCount val="5"/>
                <c:pt idx="0">
                  <c:v>Іванов</c:v>
                </c:pt>
                <c:pt idx="1">
                  <c:v>Петров</c:v>
                </c:pt>
                <c:pt idx="2">
                  <c:v>Сидоров</c:v>
                </c:pt>
                <c:pt idx="3">
                  <c:v>Коваленко</c:v>
                </c:pt>
                <c:pt idx="4">
                  <c:v>Мельник</c:v>
                </c:pt>
              </c:strCache>
            </c:strRef>
          </c:cat>
          <c:val>
            <c:numRef>
              <c:f>Відрядна!$K$2:$K$6</c:f>
              <c:numCache>
                <c:formatCode>General</c:formatCode>
                <c:ptCount val="5"/>
                <c:pt idx="0">
                  <c:v>10426.666666666666</c:v>
                </c:pt>
                <c:pt idx="1">
                  <c:v>11040</c:v>
                </c:pt>
                <c:pt idx="2">
                  <c:v>8266.6666666666661</c:v>
                </c:pt>
                <c:pt idx="3">
                  <c:v>12682.020202020201</c:v>
                </c:pt>
                <c:pt idx="4">
                  <c:v>10560.000000000002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DF6-4EFC-B8C3-A82F7A26CE7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986912752"/>
        <c:axId val="986902672"/>
      </c:barChart>
      <c:catAx>
        <c:axId val="98691275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uk-UA"/>
          </a:p>
        </c:txPr>
        <c:crossAx val="986902672"/>
        <c:crosses val="autoZero"/>
        <c:auto val="1"/>
        <c:lblAlgn val="ctr"/>
        <c:lblOffset val="100"/>
        <c:noMultiLvlLbl val="0"/>
      </c:catAx>
      <c:valAx>
        <c:axId val="98690267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uk-UA"/>
          </a:p>
        </c:txPr>
        <c:crossAx val="98691275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uk-UA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uk-U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uk-UA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Погодинна!$A$8</c:f>
              <c:strCache>
                <c:ptCount val="1"/>
                <c:pt idx="0">
                  <c:v>Гончаренко</c:v>
                </c:pt>
              </c:strCache>
            </c:strRef>
          </c:tx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</c:dPt>
          <c:val>
            <c:numRef>
              <c:f>(Погодинна!$C$8,Погодинна!$E$8,Погодинна!$J$8)</c:f>
              <c:numCache>
                <c:formatCode>General</c:formatCode>
                <c:ptCount val="3"/>
                <c:pt idx="0">
                  <c:v>18000</c:v>
                </c:pt>
                <c:pt idx="1">
                  <c:v>0</c:v>
                </c:pt>
                <c:pt idx="2">
                  <c:v>2700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72E-4D59-B52A-178DA0AAAC8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rtl="0"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uk-UA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uk-UA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uk-U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uk-UA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multiLvlStrRef>
              <c:f>('Планування праці'!$A$6:$B$6,'Планування праці'!$A$7:$B$7,'Планування праці'!$A$8:$B$8,'Планування праці'!$A$9:$B$9)</c:f>
              <c:multiLvlStrCache>
                <c:ptCount val="4"/>
                <c:lvl>
                  <c:pt idx="0">
                    <c:v>424</c:v>
                  </c:pt>
                  <c:pt idx="1">
                    <c:v>1950</c:v>
                  </c:pt>
                  <c:pt idx="2">
                    <c:v>11,91</c:v>
                  </c:pt>
                  <c:pt idx="3">
                    <c:v>-</c:v>
                  </c:pt>
                </c:lvl>
                <c:lvl>
                  <c:pt idx="0">
                    <c:v>Чисельність</c:v>
                  </c:pt>
                  <c:pt idx="1">
                    <c:v>Фонд оплати праці, тис. грн</c:v>
                  </c:pt>
                  <c:pt idx="2">
                    <c:v>Продуктивність</c:v>
                  </c:pt>
                  <c:pt idx="3">
                    <c:v>Середньомісячна заробітна плата</c:v>
                  </c:pt>
                </c:lvl>
              </c:multiLvlStrCache>
            </c:multiLvlStrRef>
          </c:cat>
          <c:val>
            <c:numRef>
              <c:f>('Планування праці'!$C$6,'Планування праці'!$C$7,'Планування праці'!$C$8,'Планування праці'!$C$9)</c:f>
              <c:numCache>
                <c:formatCode>General</c:formatCode>
                <c:ptCount val="4"/>
                <c:pt idx="0">
                  <c:v>440</c:v>
                </c:pt>
                <c:pt idx="1">
                  <c:v>2149.6799999999998</c:v>
                </c:pt>
                <c:pt idx="2">
                  <c:v>12.625</c:v>
                </c:pt>
                <c:pt idx="3">
                  <c:v>1.62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50F-4C6C-AFE6-71458E24AC6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004630000"/>
        <c:axId val="1004613680"/>
      </c:barChart>
      <c:catAx>
        <c:axId val="100463000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uk-UA"/>
          </a:p>
        </c:txPr>
        <c:crossAx val="1004613680"/>
        <c:crosses val="autoZero"/>
        <c:auto val="1"/>
        <c:lblAlgn val="ctr"/>
        <c:lblOffset val="100"/>
        <c:noMultiLvlLbl val="0"/>
      </c:catAx>
      <c:valAx>
        <c:axId val="10046136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uk-UA"/>
          </a:p>
        </c:txPr>
        <c:crossAx val="100463000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uk-UA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uk-U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uk-UA"/>
        </a:p>
      </c:txPr>
    </c:title>
    <c:autoTitleDeleted val="0"/>
    <c:plotArea>
      <c:layout/>
      <c:pie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3"/>
            <c:bubble3D val="0"/>
            <c:spPr>
              <a:solidFill>
                <a:schemeClr val="accent4"/>
              </a:solidFill>
              <a:ln w="19050">
                <a:solidFill>
                  <a:schemeClr val="lt1"/>
                </a:solidFill>
              </a:ln>
              <a:effectLst/>
            </c:spPr>
          </c:dPt>
          <c:val>
            <c:numRef>
              <c:f>'Розрахункова відомість'!$B$11:$B$14</c:f>
              <c:numCache>
                <c:formatCode>General</c:formatCode>
                <c:ptCount val="4"/>
                <c:pt idx="0">
                  <c:v>99392</c:v>
                </c:pt>
                <c:pt idx="1">
                  <c:v>17890.559999999998</c:v>
                </c:pt>
                <c:pt idx="2">
                  <c:v>1490.88</c:v>
                </c:pt>
                <c:pt idx="3">
                  <c:v>80010.559999999998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E47-4D77-AB67-A92600C72F2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rtl="0"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uk-UA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uk-UA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19050</xdr:colOff>
      <xdr:row>0</xdr:row>
      <xdr:rowOff>176212</xdr:rowOff>
    </xdr:from>
    <xdr:to>
      <xdr:col>14</xdr:col>
      <xdr:colOff>323850</xdr:colOff>
      <xdr:row>15</xdr:row>
      <xdr:rowOff>61912</xdr:rowOff>
    </xdr:to>
    <xdr:graphicFrame macro="">
      <xdr:nvGraphicFramePr>
        <xdr:cNvPr id="2" name="Діаграма 1">
          <a:extLst>
            <a:ext uri="{FF2B5EF4-FFF2-40B4-BE49-F238E27FC236}">
              <a16:creationId xmlns:a16="http://schemas.microsoft.com/office/drawing/2014/main" id="{3C1BB1CC-40DD-2FA2-41FA-6AD8CA20AC26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581025</xdr:colOff>
      <xdr:row>0</xdr:row>
      <xdr:rowOff>4762</xdr:rowOff>
    </xdr:from>
    <xdr:to>
      <xdr:col>13</xdr:col>
      <xdr:colOff>276225</xdr:colOff>
      <xdr:row>14</xdr:row>
      <xdr:rowOff>80962</xdr:rowOff>
    </xdr:to>
    <xdr:graphicFrame macro="">
      <xdr:nvGraphicFramePr>
        <xdr:cNvPr id="2" name="Діаграма 1">
          <a:extLst>
            <a:ext uri="{FF2B5EF4-FFF2-40B4-BE49-F238E27FC236}">
              <a16:creationId xmlns:a16="http://schemas.microsoft.com/office/drawing/2014/main" id="{3642B10A-FDF3-4868-4BAE-E8DD572B84CE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6</xdr:row>
      <xdr:rowOff>187987</xdr:rowOff>
    </xdr:from>
    <xdr:to>
      <xdr:col>1</xdr:col>
      <xdr:colOff>2300654</xdr:colOff>
      <xdr:row>21</xdr:row>
      <xdr:rowOff>105089</xdr:rowOff>
    </xdr:to>
    <xdr:graphicFrame macro="">
      <xdr:nvGraphicFramePr>
        <xdr:cNvPr id="2" name="Діаграма 1">
          <a:extLst>
            <a:ext uri="{FF2B5EF4-FFF2-40B4-BE49-F238E27FC236}">
              <a16:creationId xmlns:a16="http://schemas.microsoft.com/office/drawing/2014/main" id="{2D2D9CA6-8129-773A-6BAD-219BBC6E796D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12</xdr:row>
      <xdr:rowOff>14287</xdr:rowOff>
    </xdr:from>
    <xdr:to>
      <xdr:col>4</xdr:col>
      <xdr:colOff>485775</xdr:colOff>
      <xdr:row>26</xdr:row>
      <xdr:rowOff>90487</xdr:rowOff>
    </xdr:to>
    <xdr:graphicFrame macro="">
      <xdr:nvGraphicFramePr>
        <xdr:cNvPr id="3" name="Діаграма 2">
          <a:extLst>
            <a:ext uri="{FF2B5EF4-FFF2-40B4-BE49-F238E27FC236}">
              <a16:creationId xmlns:a16="http://schemas.microsoft.com/office/drawing/2014/main" id="{404E06B4-CFBD-7D00-35FB-AD60CE7B5B21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12</xdr:row>
      <xdr:rowOff>14287</xdr:rowOff>
    </xdr:from>
    <xdr:to>
      <xdr:col>2</xdr:col>
      <xdr:colOff>619125</xdr:colOff>
      <xdr:row>26</xdr:row>
      <xdr:rowOff>90487</xdr:rowOff>
    </xdr:to>
    <xdr:graphicFrame macro="">
      <xdr:nvGraphicFramePr>
        <xdr:cNvPr id="2" name="Діаграма 1">
          <a:extLst>
            <a:ext uri="{FF2B5EF4-FFF2-40B4-BE49-F238E27FC236}">
              <a16:creationId xmlns:a16="http://schemas.microsoft.com/office/drawing/2014/main" id="{A216A56E-7E6B-EE9D-5FCB-E5FF983BC65E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0</xdr:row>
      <xdr:rowOff>4762</xdr:rowOff>
    </xdr:from>
    <xdr:to>
      <xdr:col>15</xdr:col>
      <xdr:colOff>304800</xdr:colOff>
      <xdr:row>14</xdr:row>
      <xdr:rowOff>80962</xdr:rowOff>
    </xdr:to>
    <xdr:graphicFrame macro="">
      <xdr:nvGraphicFramePr>
        <xdr:cNvPr id="4" name="Діаграма 3">
          <a:extLst>
            <a:ext uri="{FF2B5EF4-FFF2-40B4-BE49-F238E27FC236}">
              <a16:creationId xmlns:a16="http://schemas.microsoft.com/office/drawing/2014/main" id="{8FF0BE86-4877-376C-D747-2DEE6C47369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8"/>
  <sheetViews>
    <sheetView topLeftCell="A4" workbookViewId="0">
      <selection activeCell="E23" sqref="E23"/>
    </sheetView>
  </sheetViews>
  <sheetFormatPr defaultRowHeight="15" x14ac:dyDescent="0.25"/>
  <cols>
    <col min="1" max="1" width="40.140625" bestFit="1" customWidth="1"/>
    <col min="2" max="2" width="15.28515625" bestFit="1" customWidth="1"/>
    <col min="3" max="3" width="14" bestFit="1" customWidth="1"/>
    <col min="4" max="4" width="25.5703125" bestFit="1" customWidth="1"/>
    <col min="5" max="5" width="15.28515625" bestFit="1" customWidth="1"/>
    <col min="6" max="6" width="18.42578125" bestFit="1" customWidth="1"/>
  </cols>
  <sheetData>
    <row r="1" spans="1:6" x14ac:dyDescent="0.25">
      <c r="A1" s="1" t="s">
        <v>0</v>
      </c>
      <c r="B1" s="1" t="s">
        <v>4</v>
      </c>
      <c r="C1" s="1" t="s">
        <v>5</v>
      </c>
      <c r="D1" s="1" t="s">
        <v>6</v>
      </c>
      <c r="E1" s="1" t="s">
        <v>7</v>
      </c>
    </row>
    <row r="2" spans="1:6" x14ac:dyDescent="0.25">
      <c r="A2" s="1" t="s">
        <v>1</v>
      </c>
      <c r="B2" s="1">
        <v>15</v>
      </c>
      <c r="C2" s="1">
        <v>10</v>
      </c>
      <c r="D2" s="1">
        <v>6</v>
      </c>
      <c r="E2" s="1">
        <v>1</v>
      </c>
    </row>
    <row r="3" spans="1:6" x14ac:dyDescent="0.25">
      <c r="A3" s="1" t="s">
        <v>2</v>
      </c>
      <c r="B3" s="1">
        <v>12</v>
      </c>
      <c r="C3" s="1">
        <v>8</v>
      </c>
      <c r="D3" s="1">
        <v>5</v>
      </c>
      <c r="E3" s="1">
        <v>0</v>
      </c>
    </row>
    <row r="4" spans="1:6" x14ac:dyDescent="0.25">
      <c r="A4" s="1" t="s">
        <v>3</v>
      </c>
      <c r="B4" s="1">
        <v>10</v>
      </c>
      <c r="C4" s="1">
        <v>12</v>
      </c>
      <c r="D4" s="1">
        <v>8</v>
      </c>
      <c r="E4" s="1">
        <v>2</v>
      </c>
    </row>
    <row r="6" spans="1:6" x14ac:dyDescent="0.25">
      <c r="A6" s="1" t="s">
        <v>0</v>
      </c>
      <c r="B6" s="1" t="s">
        <v>8</v>
      </c>
      <c r="C6" s="1" t="s">
        <v>10</v>
      </c>
      <c r="D6" s="1" t="s">
        <v>9</v>
      </c>
      <c r="E6" s="1" t="s">
        <v>11</v>
      </c>
      <c r="F6" s="1" t="s">
        <v>12</v>
      </c>
    </row>
    <row r="7" spans="1:6" x14ac:dyDescent="0.25">
      <c r="A7" s="1" t="s">
        <v>1</v>
      </c>
      <c r="B7" s="1">
        <v>420</v>
      </c>
      <c r="C7" s="1">
        <v>15</v>
      </c>
      <c r="D7" s="1">
        <v>10</v>
      </c>
      <c r="E7" s="1">
        <f>B7+C7-D7</f>
        <v>425</v>
      </c>
      <c r="F7" s="1">
        <f>(B7+E7)/2</f>
        <v>422.5</v>
      </c>
    </row>
    <row r="8" spans="1:6" x14ac:dyDescent="0.25">
      <c r="A8" s="1" t="s">
        <v>2</v>
      </c>
      <c r="B8" s="1">
        <v>425</v>
      </c>
      <c r="C8" s="1">
        <v>12</v>
      </c>
      <c r="D8" s="1">
        <v>8</v>
      </c>
      <c r="E8" s="1">
        <f>B8+C8-D8</f>
        <v>429</v>
      </c>
      <c r="F8" s="1">
        <f>(B8+E8)/2</f>
        <v>427</v>
      </c>
    </row>
    <row r="9" spans="1:6" x14ac:dyDescent="0.25">
      <c r="A9" s="1" t="s">
        <v>3</v>
      </c>
      <c r="B9" s="1">
        <v>429</v>
      </c>
      <c r="C9" s="1">
        <v>10</v>
      </c>
      <c r="D9" s="1">
        <v>12</v>
      </c>
      <c r="E9" s="1">
        <f>B9+C9-D9</f>
        <v>427</v>
      </c>
      <c r="F9" s="1">
        <f>(B9+E9)/2</f>
        <v>428</v>
      </c>
    </row>
    <row r="11" spans="1:6" x14ac:dyDescent="0.25">
      <c r="A11" s="1" t="s">
        <v>13</v>
      </c>
      <c r="B11" s="3"/>
      <c r="C11" s="3"/>
    </row>
    <row r="12" spans="1:6" x14ac:dyDescent="0.25">
      <c r="A12" s="3">
        <f>(F7+F8+F9)/3</f>
        <v>425.83333333333331</v>
      </c>
    </row>
    <row r="13" spans="1:6" x14ac:dyDescent="0.25">
      <c r="A13" s="1" t="s">
        <v>14</v>
      </c>
    </row>
    <row r="14" spans="1:6" x14ac:dyDescent="0.25">
      <c r="A14" s="1" t="s">
        <v>15</v>
      </c>
      <c r="B14" s="1">
        <f>15+12+10</f>
        <v>37</v>
      </c>
      <c r="C14" s="1">
        <f>37/A12</f>
        <v>8.6888454011741681E-2</v>
      </c>
    </row>
    <row r="15" spans="1:6" x14ac:dyDescent="0.25">
      <c r="A15" s="1" t="s">
        <v>16</v>
      </c>
      <c r="B15" s="1">
        <f>10+8+12</f>
        <v>30</v>
      </c>
      <c r="C15" s="1">
        <f>30/A12</f>
        <v>7.0450097847358131E-2</v>
      </c>
    </row>
    <row r="16" spans="1:6" x14ac:dyDescent="0.25">
      <c r="A16" s="1" t="s">
        <v>17</v>
      </c>
      <c r="B16" s="1">
        <f>6+5+8</f>
        <v>19</v>
      </c>
      <c r="C16" s="1">
        <f>1+0+2</f>
        <v>3</v>
      </c>
      <c r="D16" s="1">
        <f>19+3</f>
        <v>22</v>
      </c>
      <c r="E16" s="1">
        <f>22/A12</f>
        <v>5.1663405088062622E-2</v>
      </c>
    </row>
    <row r="18" spans="1:1" x14ac:dyDescent="0.25">
      <c r="A18" t="s">
        <v>18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7F9A93-CB04-48FC-99BE-A3EE774AEFDE}">
  <dimension ref="A1:D17"/>
  <sheetViews>
    <sheetView workbookViewId="0">
      <selection activeCell="B28" sqref="B28"/>
    </sheetView>
  </sheetViews>
  <sheetFormatPr defaultRowHeight="15" x14ac:dyDescent="0.25"/>
  <cols>
    <col min="1" max="1" width="42.140625" bestFit="1" customWidth="1"/>
    <col min="2" max="2" width="18.85546875" bestFit="1" customWidth="1"/>
    <col min="3" max="3" width="14.5703125" bestFit="1" customWidth="1"/>
  </cols>
  <sheetData>
    <row r="1" spans="1:4" x14ac:dyDescent="0.25">
      <c r="A1" s="1" t="s">
        <v>19</v>
      </c>
      <c r="B1" s="1" t="s">
        <v>1</v>
      </c>
      <c r="C1" s="1" t="s">
        <v>2</v>
      </c>
      <c r="D1" s="1" t="s">
        <v>23</v>
      </c>
    </row>
    <row r="2" spans="1:4" x14ac:dyDescent="0.25">
      <c r="A2" s="1" t="s">
        <v>20</v>
      </c>
      <c r="B2" s="1">
        <v>1650</v>
      </c>
      <c r="C2" s="1">
        <v>1720</v>
      </c>
      <c r="D2" s="1">
        <v>1680</v>
      </c>
    </row>
    <row r="3" spans="1:4" x14ac:dyDescent="0.25">
      <c r="A3" s="1" t="s">
        <v>21</v>
      </c>
      <c r="B3" s="1">
        <v>422</v>
      </c>
      <c r="C3" s="1">
        <v>425</v>
      </c>
      <c r="D3" s="1">
        <v>424</v>
      </c>
    </row>
    <row r="4" spans="1:4" x14ac:dyDescent="0.25">
      <c r="A4" s="1" t="s">
        <v>22</v>
      </c>
      <c r="B4" s="1">
        <v>6800</v>
      </c>
      <c r="C4" s="1">
        <v>7100</v>
      </c>
      <c r="D4" s="1">
        <v>6950</v>
      </c>
    </row>
    <row r="5" spans="1:4" x14ac:dyDescent="0.25">
      <c r="A5" s="1"/>
      <c r="B5" s="1" t="s">
        <v>1</v>
      </c>
      <c r="C5" s="1" t="s">
        <v>2</v>
      </c>
      <c r="D5" s="1" t="s">
        <v>3</v>
      </c>
    </row>
    <row r="6" spans="1:4" x14ac:dyDescent="0.25">
      <c r="A6" s="1" t="s">
        <v>24</v>
      </c>
      <c r="B6" s="1">
        <f>B2/B3</f>
        <v>3.9099526066350712</v>
      </c>
      <c r="C6" s="1">
        <f>C2/C3</f>
        <v>4.0470588235294116</v>
      </c>
      <c r="D6" s="1">
        <f>D2/D3</f>
        <v>3.9622641509433962</v>
      </c>
    </row>
    <row r="7" spans="1:4" x14ac:dyDescent="0.25">
      <c r="A7" s="1" t="s">
        <v>25</v>
      </c>
      <c r="B7" s="1">
        <f>B4/B2</f>
        <v>4.1212121212121211</v>
      </c>
      <c r="C7" s="1">
        <f>C4/C2</f>
        <v>4.1279069767441863</v>
      </c>
      <c r="D7" s="1">
        <f>D4/D2</f>
        <v>4.1369047619047619</v>
      </c>
    </row>
    <row r="9" spans="1:4" x14ac:dyDescent="0.25">
      <c r="A9" s="1" t="s">
        <v>26</v>
      </c>
    </row>
    <row r="10" spans="1:4" x14ac:dyDescent="0.25">
      <c r="A10" s="1" t="s">
        <v>0</v>
      </c>
      <c r="B10" s="1" t="s">
        <v>27</v>
      </c>
      <c r="C10" s="1" t="s">
        <v>25</v>
      </c>
    </row>
    <row r="11" spans="1:4" x14ac:dyDescent="0.25">
      <c r="A11" s="1" t="s">
        <v>1</v>
      </c>
      <c r="B11" s="1">
        <f>B2/B3</f>
        <v>3.9099526066350712</v>
      </c>
      <c r="C11" s="1">
        <f>B4/B2</f>
        <v>4.1212121212121211</v>
      </c>
    </row>
    <row r="12" spans="1:4" x14ac:dyDescent="0.25">
      <c r="A12" s="1" t="s">
        <v>2</v>
      </c>
      <c r="B12" s="1">
        <f>C2/C3</f>
        <v>4.0470588235294116</v>
      </c>
      <c r="C12" s="1">
        <f>C4/C2</f>
        <v>4.1279069767441863</v>
      </c>
    </row>
    <row r="13" spans="1:4" x14ac:dyDescent="0.25">
      <c r="A13" s="1" t="s">
        <v>3</v>
      </c>
      <c r="B13" s="1">
        <f>D2/D3</f>
        <v>3.9622641509433962</v>
      </c>
      <c r="C13" s="1">
        <f>D4/D2</f>
        <v>4.1369047619047619</v>
      </c>
    </row>
    <row r="14" spans="1:4" x14ac:dyDescent="0.25">
      <c r="A14" s="1" t="s">
        <v>28</v>
      </c>
      <c r="B14" s="1" cm="1">
        <f t="array" ref="B14">TREND(B11:B13,C11:C13,4)</f>
        <v>3.6355828659689173</v>
      </c>
    </row>
    <row r="17" spans="1:1" x14ac:dyDescent="0.25">
      <c r="A17" t="s">
        <v>29</v>
      </c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4FA44E-1F8A-4DD3-A7F0-ADDD7F58B8C5}">
  <dimension ref="A1:K9"/>
  <sheetViews>
    <sheetView zoomScale="91" zoomScaleNormal="91" workbookViewId="0">
      <selection activeCell="C18" sqref="C18"/>
    </sheetView>
  </sheetViews>
  <sheetFormatPr defaultRowHeight="15" x14ac:dyDescent="0.25"/>
  <cols>
    <col min="1" max="1" width="34" bestFit="1" customWidth="1"/>
    <col min="2" max="2" width="38.7109375" bestFit="1" customWidth="1"/>
    <col min="3" max="3" width="45.42578125" bestFit="1" customWidth="1"/>
    <col min="4" max="4" width="32.85546875" bestFit="1" customWidth="1"/>
    <col min="5" max="5" width="19.85546875" bestFit="1" customWidth="1"/>
    <col min="6" max="6" width="32.85546875" bestFit="1" customWidth="1"/>
    <col min="7" max="7" width="19.5703125" bestFit="1" customWidth="1"/>
    <col min="8" max="8" width="19.28515625" bestFit="1" customWidth="1"/>
    <col min="9" max="9" width="23.28515625" bestFit="1" customWidth="1"/>
    <col min="10" max="10" width="15.28515625" bestFit="1" customWidth="1"/>
    <col min="11" max="11" width="24.28515625" bestFit="1" customWidth="1"/>
  </cols>
  <sheetData>
    <row r="1" spans="1:11" x14ac:dyDescent="0.25">
      <c r="A1" s="1" t="s">
        <v>30</v>
      </c>
      <c r="B1" s="1" t="s">
        <v>36</v>
      </c>
      <c r="C1" s="1" t="s">
        <v>37</v>
      </c>
      <c r="D1" s="1" t="s">
        <v>40</v>
      </c>
      <c r="E1" s="1" t="s">
        <v>41</v>
      </c>
      <c r="F1" s="1" t="s">
        <v>38</v>
      </c>
      <c r="G1" s="1" t="s">
        <v>45</v>
      </c>
      <c r="H1" s="1" t="s">
        <v>43</v>
      </c>
      <c r="I1" s="2" t="s">
        <v>42</v>
      </c>
      <c r="J1" s="1" t="s">
        <v>39</v>
      </c>
      <c r="K1" s="1" t="s">
        <v>44</v>
      </c>
    </row>
    <row r="2" spans="1:11" x14ac:dyDescent="0.25">
      <c r="A2" s="1" t="s">
        <v>31</v>
      </c>
      <c r="B2" s="1">
        <v>3400</v>
      </c>
      <c r="C2" s="1">
        <v>22</v>
      </c>
      <c r="D2" s="1">
        <f>150*C2</f>
        <v>3300</v>
      </c>
      <c r="E2" s="1">
        <f>B2/D2*100</f>
        <v>103.03030303030303</v>
      </c>
      <c r="F2" s="1">
        <f>50*8/150</f>
        <v>2.6666666666666665</v>
      </c>
      <c r="G2" s="1">
        <f>B2*F2</f>
        <v>9066.6666666666661</v>
      </c>
      <c r="H2" s="1">
        <f>B2/D2*100</f>
        <v>103.03030303030303</v>
      </c>
      <c r="I2" s="4">
        <f>G2*J2</f>
        <v>1359.9999999999998</v>
      </c>
      <c r="J2" s="1">
        <f>IF(E2&gt;105,0.15+(E2-105)*0.01,IF(E2&gt;=100,0.15,0))</f>
        <v>0.15</v>
      </c>
      <c r="K2" s="1">
        <f>G2+I2</f>
        <v>10426.666666666666</v>
      </c>
    </row>
    <row r="3" spans="1:11" x14ac:dyDescent="0.25">
      <c r="A3" s="1" t="s">
        <v>32</v>
      </c>
      <c r="B3" s="1">
        <v>3600</v>
      </c>
      <c r="C3" s="1">
        <v>23</v>
      </c>
      <c r="D3" s="1">
        <f>150*C3</f>
        <v>3450</v>
      </c>
      <c r="E3" s="1">
        <f t="shared" ref="E3:E6" si="0">B3/D3*100</f>
        <v>104.34782608695652</v>
      </c>
      <c r="F3" s="1">
        <f t="shared" ref="F3:F6" si="1">50*8/150</f>
        <v>2.6666666666666665</v>
      </c>
      <c r="G3" s="1">
        <f t="shared" ref="G3:G6" si="2">B3*F3</f>
        <v>9600</v>
      </c>
      <c r="H3" s="1">
        <f>D3/B3*100</f>
        <v>95.833333333333343</v>
      </c>
      <c r="I3" s="4">
        <f>G3*J3</f>
        <v>1440</v>
      </c>
      <c r="J3" s="1">
        <f t="shared" ref="J3:J6" si="3">IF(E3&gt;105,0.15+(E3-105)*0.01,IF(E3&gt;=100,0.15,0))</f>
        <v>0.15</v>
      </c>
      <c r="K3" s="1">
        <f t="shared" ref="K3:K6" si="4">G3+I3</f>
        <v>11040</v>
      </c>
    </row>
    <row r="4" spans="1:11" x14ac:dyDescent="0.25">
      <c r="A4" s="1" t="s">
        <v>33</v>
      </c>
      <c r="B4" s="1">
        <v>3100</v>
      </c>
      <c r="C4" s="1">
        <v>21</v>
      </c>
      <c r="D4" s="1">
        <f>150*C4</f>
        <v>3150</v>
      </c>
      <c r="E4" s="1">
        <f t="shared" si="0"/>
        <v>98.412698412698404</v>
      </c>
      <c r="F4" s="1">
        <f t="shared" si="1"/>
        <v>2.6666666666666665</v>
      </c>
      <c r="G4" s="1">
        <f t="shared" si="2"/>
        <v>8266.6666666666661</v>
      </c>
      <c r="H4" s="1">
        <f>D4/B4*100</f>
        <v>101.61290322580645</v>
      </c>
      <c r="I4" s="4">
        <f>G4*J4</f>
        <v>0</v>
      </c>
      <c r="J4" s="1">
        <f t="shared" si="3"/>
        <v>0</v>
      </c>
      <c r="K4" s="1">
        <f t="shared" si="4"/>
        <v>8266.6666666666661</v>
      </c>
    </row>
    <row r="5" spans="1:11" x14ac:dyDescent="0.25">
      <c r="A5" s="1" t="s">
        <v>34</v>
      </c>
      <c r="B5" s="1">
        <v>3800</v>
      </c>
      <c r="C5" s="1">
        <v>22</v>
      </c>
      <c r="D5" s="1">
        <f>150*C5</f>
        <v>3300</v>
      </c>
      <c r="E5" s="1">
        <f t="shared" si="0"/>
        <v>115.15151515151516</v>
      </c>
      <c r="F5" s="1">
        <f t="shared" si="1"/>
        <v>2.6666666666666665</v>
      </c>
      <c r="G5" s="1">
        <f t="shared" si="2"/>
        <v>10133.333333333332</v>
      </c>
      <c r="H5" s="1">
        <f>D5/B5*100</f>
        <v>86.842105263157904</v>
      </c>
      <c r="I5" s="4">
        <f>G5*J5</f>
        <v>2548.6868686868688</v>
      </c>
      <c r="J5" s="1">
        <f t="shared" si="3"/>
        <v>0.25151515151515158</v>
      </c>
      <c r="K5" s="1">
        <f t="shared" si="4"/>
        <v>12682.020202020201</v>
      </c>
    </row>
    <row r="6" spans="1:11" x14ac:dyDescent="0.25">
      <c r="A6" s="1" t="s">
        <v>35</v>
      </c>
      <c r="B6" s="1">
        <v>3300</v>
      </c>
      <c r="C6" s="1">
        <v>20</v>
      </c>
      <c r="D6" s="1">
        <f>150*C6</f>
        <v>3000</v>
      </c>
      <c r="E6" s="1">
        <f t="shared" si="0"/>
        <v>110.00000000000001</v>
      </c>
      <c r="F6" s="1">
        <f t="shared" si="1"/>
        <v>2.6666666666666665</v>
      </c>
      <c r="G6" s="1">
        <f t="shared" si="2"/>
        <v>8800</v>
      </c>
      <c r="H6" s="1">
        <f>D6/B6*100</f>
        <v>90.909090909090907</v>
      </c>
      <c r="I6" s="4">
        <f>G6*J6</f>
        <v>1760.0000000000011</v>
      </c>
      <c r="J6" s="1">
        <f t="shared" si="3"/>
        <v>0.20000000000000012</v>
      </c>
      <c r="K6" s="1">
        <f t="shared" si="4"/>
        <v>10560.000000000002</v>
      </c>
    </row>
    <row r="8" spans="1:11" x14ac:dyDescent="0.25">
      <c r="C8" s="1" t="s">
        <v>46</v>
      </c>
    </row>
    <row r="9" spans="1:11" x14ac:dyDescent="0.25">
      <c r="C9" s="1">
        <f>AVERAGE(K2:K6)</f>
        <v>10595.070707070705</v>
      </c>
    </row>
  </sheetData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A68892-2DB9-4299-ACDB-9F292B8108C4}">
  <dimension ref="A1:N17"/>
  <sheetViews>
    <sheetView workbookViewId="0">
      <selection activeCell="K8" sqref="K8:K11"/>
    </sheetView>
  </sheetViews>
  <sheetFormatPr defaultRowHeight="15" x14ac:dyDescent="0.25"/>
  <cols>
    <col min="1" max="1" width="12.140625" bestFit="1" customWidth="1"/>
    <col min="2" max="2" width="10.140625" bestFit="1" customWidth="1"/>
    <col min="3" max="3" width="10.7109375" bestFit="1" customWidth="1"/>
    <col min="4" max="4" width="28.28515625" bestFit="1" customWidth="1"/>
    <col min="5" max="5" width="27.28515625" bestFit="1" customWidth="1"/>
    <col min="7" max="7" width="14.85546875" bestFit="1" customWidth="1"/>
    <col min="8" max="8" width="33.28515625" bestFit="1" customWidth="1"/>
    <col min="9" max="9" width="25.140625" bestFit="1" customWidth="1"/>
    <col min="10" max="10" width="7.5703125" bestFit="1" customWidth="1"/>
    <col min="11" max="11" width="18.42578125" bestFit="1" customWidth="1"/>
    <col min="12" max="12" width="11.5703125" bestFit="1" customWidth="1"/>
    <col min="13" max="13" width="21.140625" bestFit="1" customWidth="1"/>
    <col min="14" max="14" width="16.28515625" customWidth="1"/>
  </cols>
  <sheetData>
    <row r="1" spans="1:14" x14ac:dyDescent="0.25">
      <c r="A1" s="1" t="s">
        <v>30</v>
      </c>
      <c r="B1" s="1" t="s">
        <v>51</v>
      </c>
      <c r="C1" s="1" t="s">
        <v>56</v>
      </c>
      <c r="D1" s="1" t="s">
        <v>57</v>
      </c>
      <c r="E1" s="1" t="s">
        <v>58</v>
      </c>
      <c r="F1" s="1" t="s">
        <v>59</v>
      </c>
      <c r="G1" s="7"/>
      <c r="H1" s="7"/>
      <c r="I1" s="7"/>
      <c r="J1" s="7"/>
      <c r="K1" s="7"/>
      <c r="L1" s="7"/>
      <c r="M1" s="7"/>
      <c r="N1" s="7"/>
    </row>
    <row r="2" spans="1:14" x14ac:dyDescent="0.25">
      <c r="A2" s="1" t="s">
        <v>47</v>
      </c>
      <c r="B2" s="1" t="s">
        <v>52</v>
      </c>
      <c r="C2" s="1">
        <v>18000</v>
      </c>
      <c r="D2" s="1">
        <v>160</v>
      </c>
      <c r="E2" s="4">
        <v>0</v>
      </c>
      <c r="F2" s="4">
        <v>15</v>
      </c>
      <c r="G2" s="8"/>
      <c r="H2" s="8"/>
      <c r="I2" s="8"/>
      <c r="J2" s="8"/>
      <c r="K2" s="8"/>
      <c r="L2" s="8"/>
      <c r="M2" s="8"/>
      <c r="N2" s="8"/>
    </row>
    <row r="3" spans="1:14" x14ac:dyDescent="0.25">
      <c r="A3" s="1" t="s">
        <v>48</v>
      </c>
      <c r="B3" s="1" t="s">
        <v>53</v>
      </c>
      <c r="C3" s="1">
        <v>16000</v>
      </c>
      <c r="D3" s="1">
        <v>152</v>
      </c>
      <c r="E3" s="4">
        <v>10</v>
      </c>
      <c r="F3" s="4">
        <v>10</v>
      </c>
      <c r="G3" s="8"/>
      <c r="H3" s="8"/>
      <c r="I3" s="8"/>
      <c r="J3" s="8"/>
      <c r="K3" s="8"/>
      <c r="L3" s="8"/>
      <c r="M3" s="8"/>
      <c r="N3" s="8"/>
    </row>
    <row r="4" spans="1:14" x14ac:dyDescent="0.25">
      <c r="A4" s="1" t="s">
        <v>49</v>
      </c>
      <c r="B4" s="1" t="s">
        <v>54</v>
      </c>
      <c r="C4" s="1">
        <v>20000</v>
      </c>
      <c r="D4" s="1" t="s">
        <v>64</v>
      </c>
      <c r="E4" s="4">
        <v>5</v>
      </c>
      <c r="F4" s="4">
        <v>20</v>
      </c>
      <c r="G4" s="8"/>
      <c r="H4" s="8"/>
      <c r="I4" s="8"/>
      <c r="J4" s="8"/>
      <c r="K4" s="8"/>
      <c r="L4" s="8"/>
      <c r="M4" s="8"/>
      <c r="N4" s="8"/>
    </row>
    <row r="5" spans="1:14" x14ac:dyDescent="0.25">
      <c r="A5" s="1" t="s">
        <v>50</v>
      </c>
      <c r="B5" s="1" t="s">
        <v>55</v>
      </c>
      <c r="C5" s="1">
        <v>14000</v>
      </c>
      <c r="D5" s="1">
        <v>160</v>
      </c>
      <c r="E5" s="4">
        <v>0</v>
      </c>
      <c r="F5" s="4">
        <v>5</v>
      </c>
      <c r="G5" s="8"/>
      <c r="H5" s="8"/>
      <c r="I5" s="8"/>
      <c r="J5" s="8"/>
      <c r="K5" s="8"/>
      <c r="L5" s="8"/>
      <c r="M5" s="8"/>
      <c r="N5" s="8"/>
    </row>
    <row r="7" spans="1:14" x14ac:dyDescent="0.25">
      <c r="A7" s="1" t="s">
        <v>30</v>
      </c>
      <c r="B7" s="1" t="s">
        <v>51</v>
      </c>
      <c r="C7" s="1" t="s">
        <v>56</v>
      </c>
      <c r="D7" s="6" t="s">
        <v>57</v>
      </c>
      <c r="E7" s="6" t="s">
        <v>66</v>
      </c>
      <c r="F7" s="1" t="s">
        <v>67</v>
      </c>
      <c r="G7" s="6" t="s">
        <v>60</v>
      </c>
      <c r="H7" s="6" t="s">
        <v>68</v>
      </c>
      <c r="I7" s="6" t="s">
        <v>69</v>
      </c>
      <c r="J7" s="6" t="s">
        <v>42</v>
      </c>
      <c r="K7" s="6" t="s">
        <v>61</v>
      </c>
      <c r="L7" s="6" t="s">
        <v>62</v>
      </c>
      <c r="M7" s="6" t="s">
        <v>70</v>
      </c>
      <c r="N7" s="6" t="s">
        <v>71</v>
      </c>
    </row>
    <row r="8" spans="1:14" x14ac:dyDescent="0.25">
      <c r="A8" s="1" t="s">
        <v>65</v>
      </c>
      <c r="B8" s="1" t="s">
        <v>52</v>
      </c>
      <c r="C8" s="1">
        <v>18000</v>
      </c>
      <c r="D8" s="1">
        <v>160</v>
      </c>
      <c r="E8" s="6">
        <v>0</v>
      </c>
      <c r="F8" s="11">
        <v>0.15</v>
      </c>
      <c r="G8" s="1">
        <f>C8/D8</f>
        <v>112.5</v>
      </c>
      <c r="H8" s="1">
        <f>G8*D8</f>
        <v>18000</v>
      </c>
      <c r="I8" s="1">
        <f>C8*E8</f>
        <v>0</v>
      </c>
      <c r="J8" s="1">
        <f>(C8+E8)*F8</f>
        <v>2700</v>
      </c>
      <c r="K8" s="1">
        <f>H8+J8</f>
        <v>20700</v>
      </c>
      <c r="L8" s="4">
        <f>K8*0.18</f>
        <v>3726</v>
      </c>
      <c r="M8" s="1">
        <f>K8*0.015</f>
        <v>310.5</v>
      </c>
      <c r="N8" s="1">
        <f>K8-L8-M8</f>
        <v>16663.5</v>
      </c>
    </row>
    <row r="9" spans="1:14" x14ac:dyDescent="0.25">
      <c r="A9" s="1" t="s">
        <v>48</v>
      </c>
      <c r="B9" s="1" t="s">
        <v>53</v>
      </c>
      <c r="C9" s="1">
        <v>16000</v>
      </c>
      <c r="D9" s="1">
        <v>160</v>
      </c>
      <c r="E9" s="10">
        <v>10</v>
      </c>
      <c r="F9" s="11">
        <v>0.1</v>
      </c>
      <c r="G9" s="1">
        <f>C9/D9</f>
        <v>100</v>
      </c>
      <c r="H9" s="1">
        <f>G9*D3</f>
        <v>15200</v>
      </c>
      <c r="I9" s="1">
        <f>C9*E9/100*(D3/D9)</f>
        <v>1520</v>
      </c>
      <c r="J9" s="1">
        <f>(H9+I9)*F9</f>
        <v>1672</v>
      </c>
      <c r="K9" s="1">
        <f>H9+I9+J9</f>
        <v>18392</v>
      </c>
      <c r="L9" s="4">
        <f>K9*0.18</f>
        <v>3310.56</v>
      </c>
      <c r="M9" s="1">
        <f>K9*0.015</f>
        <v>275.88</v>
      </c>
      <c r="N9" s="1">
        <f t="shared" ref="N9:N11" si="0">K9-L9-M9</f>
        <v>14805.560000000001</v>
      </c>
    </row>
    <row r="10" spans="1:14" x14ac:dyDescent="0.25">
      <c r="A10" s="1" t="s">
        <v>49</v>
      </c>
      <c r="B10" s="1" t="s">
        <v>54</v>
      </c>
      <c r="C10" s="1">
        <v>20000</v>
      </c>
      <c r="D10" s="1">
        <v>160</v>
      </c>
      <c r="E10" s="9">
        <v>0.05</v>
      </c>
      <c r="F10" s="11">
        <v>0.2</v>
      </c>
      <c r="G10" s="1">
        <f t="shared" ref="G9:G11" si="1">C10/D10</f>
        <v>125</v>
      </c>
      <c r="H10" s="1">
        <f t="shared" ref="H9:H11" si="2">G10*D10</f>
        <v>20000</v>
      </c>
      <c r="I10" s="1">
        <f>C10*E10</f>
        <v>1000</v>
      </c>
      <c r="J10" s="1">
        <f>(H17+I10)*F10</f>
        <v>4600</v>
      </c>
      <c r="K10" s="1">
        <f>H17+I10+J10</f>
        <v>27600</v>
      </c>
      <c r="L10" s="1">
        <f>K10*0.18</f>
        <v>4968</v>
      </c>
      <c r="M10" s="1">
        <f>K10*0.015</f>
        <v>414</v>
      </c>
      <c r="N10" s="1">
        <f t="shared" si="0"/>
        <v>22218</v>
      </c>
    </row>
    <row r="11" spans="1:14" x14ac:dyDescent="0.25">
      <c r="A11" s="1" t="s">
        <v>50</v>
      </c>
      <c r="B11" s="1" t="s">
        <v>55</v>
      </c>
      <c r="C11" s="1">
        <v>14000</v>
      </c>
      <c r="D11" s="1">
        <v>160</v>
      </c>
      <c r="E11" s="6">
        <v>0</v>
      </c>
      <c r="F11" s="11">
        <v>0.05</v>
      </c>
      <c r="G11" s="1">
        <f t="shared" si="1"/>
        <v>87.5</v>
      </c>
      <c r="H11" s="1">
        <f t="shared" si="2"/>
        <v>14000</v>
      </c>
      <c r="I11" s="1">
        <f>C11*E11</f>
        <v>0</v>
      </c>
      <c r="J11" s="1">
        <f>C11*F11</f>
        <v>700</v>
      </c>
      <c r="K11" s="1">
        <f>H11+J11</f>
        <v>14700</v>
      </c>
      <c r="L11" s="1">
        <f>K11*0.18</f>
        <v>2646</v>
      </c>
      <c r="M11" s="1">
        <f>K11*0.015</f>
        <v>220.5</v>
      </c>
      <c r="N11" s="1">
        <f t="shared" si="0"/>
        <v>11833.5</v>
      </c>
    </row>
    <row r="12" spans="1:14" x14ac:dyDescent="0.25">
      <c r="H12" s="1" t="s">
        <v>72</v>
      </c>
    </row>
    <row r="13" spans="1:14" x14ac:dyDescent="0.25">
      <c r="H13" s="1">
        <f>125*160</f>
        <v>20000</v>
      </c>
    </row>
    <row r="14" spans="1:14" x14ac:dyDescent="0.25">
      <c r="H14" s="1" t="s">
        <v>73</v>
      </c>
    </row>
    <row r="15" spans="1:14" x14ac:dyDescent="0.25">
      <c r="H15" s="1">
        <f>125*8*2</f>
        <v>2000</v>
      </c>
    </row>
    <row r="16" spans="1:14" x14ac:dyDescent="0.25">
      <c r="H16" s="1" t="s">
        <v>74</v>
      </c>
    </row>
    <row r="17" spans="8:8" x14ac:dyDescent="0.25">
      <c r="H17" s="1">
        <f>H13+H15</f>
        <v>22000</v>
      </c>
    </row>
  </sheetData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E0DDDF-C45B-48D1-B1CD-DEB5C3AEB9D9}">
  <dimension ref="A1:F11"/>
  <sheetViews>
    <sheetView workbookViewId="0">
      <selection activeCell="C9" activeCellId="11" sqref="A6 B6 C6 A7 B7 C7 A8 B8 C8 A9 B9 C9"/>
    </sheetView>
  </sheetViews>
  <sheetFormatPr defaultRowHeight="15" x14ac:dyDescent="0.25"/>
  <cols>
    <col min="1" max="1" width="34.85546875" bestFit="1" customWidth="1"/>
    <col min="2" max="3" width="24.42578125" bestFit="1" customWidth="1"/>
    <col min="4" max="4" width="20.140625" bestFit="1" customWidth="1"/>
    <col min="5" max="5" width="20.85546875" bestFit="1" customWidth="1"/>
    <col min="6" max="6" width="40.7109375" bestFit="1" customWidth="1"/>
  </cols>
  <sheetData>
    <row r="1" spans="1:6" x14ac:dyDescent="0.25">
      <c r="A1" s="1" t="s">
        <v>75</v>
      </c>
      <c r="B1" s="1" t="s">
        <v>78</v>
      </c>
      <c r="C1" s="1" t="s">
        <v>79</v>
      </c>
      <c r="D1" s="6" t="s">
        <v>80</v>
      </c>
      <c r="E1" s="6" t="s">
        <v>81</v>
      </c>
      <c r="F1" s="6" t="s">
        <v>82</v>
      </c>
    </row>
    <row r="2" spans="1:6" x14ac:dyDescent="0.25">
      <c r="A2" s="1" t="s">
        <v>21</v>
      </c>
      <c r="B2" s="1">
        <v>424</v>
      </c>
      <c r="C2" s="1">
        <f>B3/B2</f>
        <v>11.910377358490566</v>
      </c>
      <c r="D2" s="1">
        <f>B2*1.1/1.06</f>
        <v>440</v>
      </c>
      <c r="E2" s="1">
        <f>B4*1.06*1.04</f>
        <v>2149.6800000000003</v>
      </c>
      <c r="F2" s="1">
        <f>E2/D2/3</f>
        <v>1.6285454545454547</v>
      </c>
    </row>
    <row r="3" spans="1:6" x14ac:dyDescent="0.25">
      <c r="A3" s="1" t="s">
        <v>76</v>
      </c>
      <c r="B3" s="1">
        <v>5050</v>
      </c>
      <c r="C3" s="8"/>
      <c r="D3" s="8"/>
      <c r="E3" s="8"/>
      <c r="F3" s="8"/>
    </row>
    <row r="4" spans="1:6" x14ac:dyDescent="0.25">
      <c r="A4" s="3" t="s">
        <v>77</v>
      </c>
      <c r="B4" s="3">
        <v>1950</v>
      </c>
      <c r="C4" s="8"/>
      <c r="D4" s="8"/>
      <c r="E4" s="8"/>
      <c r="F4" s="8"/>
    </row>
    <row r="5" spans="1:6" x14ac:dyDescent="0.25">
      <c r="A5" s="6" t="s">
        <v>19</v>
      </c>
      <c r="B5" s="1" t="s">
        <v>79</v>
      </c>
      <c r="C5" s="1" t="s">
        <v>80</v>
      </c>
    </row>
    <row r="6" spans="1:6" x14ac:dyDescent="0.25">
      <c r="A6" s="1" t="s">
        <v>83</v>
      </c>
      <c r="B6" s="1">
        <v>424</v>
      </c>
      <c r="C6" s="1">
        <v>440</v>
      </c>
    </row>
    <row r="7" spans="1:6" x14ac:dyDescent="0.25">
      <c r="A7" s="6" t="s">
        <v>77</v>
      </c>
      <c r="B7" s="1">
        <v>1950</v>
      </c>
      <c r="C7" s="1">
        <v>2149.6799999999998</v>
      </c>
    </row>
    <row r="8" spans="1:6" x14ac:dyDescent="0.25">
      <c r="A8" s="6" t="s">
        <v>84</v>
      </c>
      <c r="B8" s="1">
        <v>11.91</v>
      </c>
      <c r="C8" s="1">
        <f>C2*1.06</f>
        <v>12.625</v>
      </c>
    </row>
    <row r="9" spans="1:6" x14ac:dyDescent="0.25">
      <c r="A9" s="6" t="s">
        <v>85</v>
      </c>
      <c r="B9" s="1" t="s">
        <v>86</v>
      </c>
      <c r="C9" s="1">
        <v>1.62</v>
      </c>
    </row>
    <row r="11" spans="1:6" x14ac:dyDescent="0.25">
      <c r="A11" t="s">
        <v>87</v>
      </c>
    </row>
  </sheetData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80E6EC-2F95-47F7-A5D0-E732C1520397}">
  <dimension ref="A1:AI6"/>
  <sheetViews>
    <sheetView workbookViewId="0">
      <selection activeCell="A9" sqref="A9"/>
    </sheetView>
  </sheetViews>
  <sheetFormatPr defaultRowHeight="15" x14ac:dyDescent="0.25"/>
  <cols>
    <col min="1" max="1" width="10.85546875" bestFit="1" customWidth="1"/>
    <col min="2" max="2" width="16.28515625" bestFit="1" customWidth="1"/>
    <col min="3" max="3" width="11.85546875" bestFit="1" customWidth="1"/>
    <col min="4" max="4" width="12" bestFit="1" customWidth="1"/>
    <col min="5" max="5" width="21.7109375" bestFit="1" customWidth="1"/>
    <col min="6" max="6" width="11.42578125" bestFit="1" customWidth="1"/>
    <col min="7" max="7" width="7.140625" bestFit="1" customWidth="1"/>
    <col min="10" max="10" width="18.7109375" bestFit="1" customWidth="1"/>
    <col min="11" max="11" width="20.7109375" bestFit="1" customWidth="1"/>
    <col min="34" max="34" width="20.28515625" bestFit="1" customWidth="1"/>
  </cols>
  <sheetData>
    <row r="1" spans="1:35" x14ac:dyDescent="0.25">
      <c r="A1" s="1" t="s">
        <v>91</v>
      </c>
      <c r="B1" s="1" t="s">
        <v>88</v>
      </c>
      <c r="C1" s="1" t="s">
        <v>51</v>
      </c>
      <c r="D1" s="1">
        <v>1</v>
      </c>
      <c r="E1" s="1">
        <v>2</v>
      </c>
      <c r="F1" s="1">
        <v>3</v>
      </c>
      <c r="G1" s="1">
        <v>4</v>
      </c>
      <c r="H1" s="1">
        <v>5</v>
      </c>
      <c r="I1" s="1">
        <v>6</v>
      </c>
      <c r="J1" s="1">
        <v>7</v>
      </c>
      <c r="K1" s="1">
        <v>8</v>
      </c>
      <c r="L1" s="3">
        <v>9</v>
      </c>
      <c r="M1" s="3">
        <v>10</v>
      </c>
      <c r="N1" s="3">
        <v>11</v>
      </c>
      <c r="O1" s="3">
        <v>12</v>
      </c>
      <c r="P1" s="3">
        <v>13</v>
      </c>
      <c r="Q1" s="3">
        <v>14</v>
      </c>
      <c r="R1" s="3">
        <v>15</v>
      </c>
      <c r="S1" s="3">
        <v>16</v>
      </c>
      <c r="T1" s="3">
        <v>17</v>
      </c>
      <c r="U1" s="3">
        <v>18</v>
      </c>
      <c r="V1" s="3">
        <v>19</v>
      </c>
      <c r="W1" s="3">
        <v>20</v>
      </c>
      <c r="X1" s="5">
        <v>21</v>
      </c>
      <c r="Y1" s="5">
        <v>22</v>
      </c>
      <c r="Z1" s="5">
        <v>23</v>
      </c>
      <c r="AA1" s="5">
        <v>24</v>
      </c>
      <c r="AB1" s="5">
        <v>25</v>
      </c>
      <c r="AC1" s="5">
        <v>26</v>
      </c>
      <c r="AD1" s="5">
        <v>27</v>
      </c>
      <c r="AE1" s="5">
        <v>28</v>
      </c>
      <c r="AF1" s="5">
        <v>29</v>
      </c>
      <c r="AG1" s="5">
        <v>30</v>
      </c>
      <c r="AH1" s="1" t="s">
        <v>94</v>
      </c>
      <c r="AI1" s="1" t="s">
        <v>95</v>
      </c>
    </row>
    <row r="2" spans="1:35" x14ac:dyDescent="0.25">
      <c r="A2" s="1">
        <v>1</v>
      </c>
      <c r="B2" s="1" t="s">
        <v>31</v>
      </c>
      <c r="C2" s="1" t="s">
        <v>92</v>
      </c>
      <c r="D2" s="12" t="s">
        <v>96</v>
      </c>
      <c r="E2" s="12" t="s">
        <v>96</v>
      </c>
      <c r="F2" s="12" t="s">
        <v>96</v>
      </c>
      <c r="G2" s="12" t="s">
        <v>96</v>
      </c>
      <c r="H2" s="12" t="s">
        <v>96</v>
      </c>
      <c r="I2" s="15">
        <v>0</v>
      </c>
      <c r="J2" s="15">
        <v>0</v>
      </c>
      <c r="K2" s="13">
        <v>8</v>
      </c>
      <c r="L2" s="13">
        <v>8</v>
      </c>
      <c r="M2" s="13">
        <v>8</v>
      </c>
      <c r="N2" s="13">
        <v>8</v>
      </c>
      <c r="O2" s="13">
        <v>8</v>
      </c>
      <c r="P2" s="15">
        <v>0</v>
      </c>
      <c r="Q2" s="15">
        <v>0</v>
      </c>
      <c r="R2" s="13">
        <v>8</v>
      </c>
      <c r="S2" s="13">
        <v>8</v>
      </c>
      <c r="T2" s="13">
        <v>8</v>
      </c>
      <c r="U2" s="13">
        <v>8</v>
      </c>
      <c r="V2" s="13">
        <v>8</v>
      </c>
      <c r="W2" s="15">
        <v>0</v>
      </c>
      <c r="X2" s="15">
        <v>0</v>
      </c>
      <c r="Y2" s="13">
        <v>8</v>
      </c>
      <c r="Z2" s="13">
        <v>8</v>
      </c>
      <c r="AA2" s="13">
        <v>8</v>
      </c>
      <c r="AB2" s="13">
        <v>8</v>
      </c>
      <c r="AC2" s="13">
        <v>8</v>
      </c>
      <c r="AD2" s="15">
        <v>0</v>
      </c>
      <c r="AE2" s="15">
        <v>0</v>
      </c>
      <c r="AF2" s="13">
        <v>8</v>
      </c>
      <c r="AG2" s="13">
        <v>8</v>
      </c>
      <c r="AH2" s="1">
        <f>COUNTIF(D2:AG2,"8")</f>
        <v>17</v>
      </c>
      <c r="AI2" s="1">
        <f>AH2*8</f>
        <v>136</v>
      </c>
    </row>
    <row r="3" spans="1:35" x14ac:dyDescent="0.25">
      <c r="A3" s="1">
        <v>2</v>
      </c>
      <c r="B3" s="1" t="s">
        <v>65</v>
      </c>
      <c r="C3" s="1" t="s">
        <v>52</v>
      </c>
      <c r="D3" s="13">
        <v>8</v>
      </c>
      <c r="E3" s="13">
        <v>8</v>
      </c>
      <c r="F3" s="13">
        <v>8</v>
      </c>
      <c r="G3" s="13">
        <v>8</v>
      </c>
      <c r="H3" s="13">
        <v>8</v>
      </c>
      <c r="I3" s="15">
        <v>0</v>
      </c>
      <c r="J3" s="15">
        <v>0</v>
      </c>
      <c r="K3" s="13">
        <v>8</v>
      </c>
      <c r="L3" s="13">
        <v>8</v>
      </c>
      <c r="M3" s="13">
        <v>8</v>
      </c>
      <c r="N3" s="13">
        <v>8</v>
      </c>
      <c r="O3" s="13">
        <v>8</v>
      </c>
      <c r="P3" s="15">
        <v>0</v>
      </c>
      <c r="Q3" s="15">
        <v>0</v>
      </c>
      <c r="R3" s="14" t="s">
        <v>97</v>
      </c>
      <c r="S3" s="14" t="s">
        <v>97</v>
      </c>
      <c r="T3" s="14" t="s">
        <v>97</v>
      </c>
      <c r="U3" s="14" t="s">
        <v>97</v>
      </c>
      <c r="V3" s="14" t="s">
        <v>97</v>
      </c>
      <c r="W3" s="15">
        <v>0</v>
      </c>
      <c r="X3" s="15">
        <v>0</v>
      </c>
      <c r="Y3" s="13">
        <v>8</v>
      </c>
      <c r="Z3" s="13">
        <v>8</v>
      </c>
      <c r="AA3" s="13">
        <v>8</v>
      </c>
      <c r="AB3" s="13">
        <v>8</v>
      </c>
      <c r="AC3" s="13">
        <v>8</v>
      </c>
      <c r="AD3" s="15">
        <v>0</v>
      </c>
      <c r="AE3" s="15">
        <v>0</v>
      </c>
      <c r="AF3" s="13">
        <v>8</v>
      </c>
      <c r="AG3" s="13">
        <v>8</v>
      </c>
      <c r="AH3" s="1">
        <f t="shared" ref="AH3:AH6" si="0">COUNTIF(D3:AG3,"8")</f>
        <v>17</v>
      </c>
      <c r="AI3" s="1">
        <f t="shared" ref="AI3:AI6" si="1">AH3*8</f>
        <v>136</v>
      </c>
    </row>
    <row r="4" spans="1:35" x14ac:dyDescent="0.25">
      <c r="A4" s="1">
        <v>3</v>
      </c>
      <c r="B4" s="1" t="s">
        <v>48</v>
      </c>
      <c r="C4" s="1" t="s">
        <v>93</v>
      </c>
      <c r="D4" s="13">
        <v>8</v>
      </c>
      <c r="E4" s="13">
        <v>8</v>
      </c>
      <c r="F4" s="13">
        <v>8</v>
      </c>
      <c r="G4" s="13">
        <v>8</v>
      </c>
      <c r="H4" s="13">
        <v>8</v>
      </c>
      <c r="I4" s="15">
        <v>0</v>
      </c>
      <c r="J4" s="15">
        <v>0</v>
      </c>
      <c r="K4" s="14" t="s">
        <v>97</v>
      </c>
      <c r="L4" s="14" t="s">
        <v>97</v>
      </c>
      <c r="M4" s="14" t="s">
        <v>97</v>
      </c>
      <c r="N4" s="14" t="s">
        <v>97</v>
      </c>
      <c r="O4" s="14" t="s">
        <v>97</v>
      </c>
      <c r="P4" s="15">
        <v>0</v>
      </c>
      <c r="Q4" s="15">
        <v>0</v>
      </c>
      <c r="R4" s="13">
        <v>8</v>
      </c>
      <c r="S4" s="13">
        <v>8</v>
      </c>
      <c r="T4" s="13">
        <v>8</v>
      </c>
      <c r="U4" s="13">
        <v>8</v>
      </c>
      <c r="V4" s="13">
        <v>8</v>
      </c>
      <c r="W4" s="15">
        <v>0</v>
      </c>
      <c r="X4" s="15">
        <v>0</v>
      </c>
      <c r="Y4" s="13">
        <v>8</v>
      </c>
      <c r="Z4" s="13">
        <v>8</v>
      </c>
      <c r="AA4" s="13">
        <v>8</v>
      </c>
      <c r="AB4" s="13">
        <v>8</v>
      </c>
      <c r="AC4" s="13">
        <v>8</v>
      </c>
      <c r="AD4" s="15">
        <v>0</v>
      </c>
      <c r="AE4" s="15">
        <v>0</v>
      </c>
      <c r="AF4" s="13">
        <v>8</v>
      </c>
      <c r="AG4" s="13">
        <v>8</v>
      </c>
      <c r="AH4" s="1">
        <f t="shared" si="0"/>
        <v>17</v>
      </c>
      <c r="AI4" s="1">
        <f t="shared" si="1"/>
        <v>136</v>
      </c>
    </row>
    <row r="5" spans="1:35" x14ac:dyDescent="0.25">
      <c r="A5" s="1">
        <v>4</v>
      </c>
      <c r="B5" s="1" t="s">
        <v>49</v>
      </c>
      <c r="C5" s="1" t="s">
        <v>54</v>
      </c>
      <c r="D5" s="13">
        <v>8</v>
      </c>
      <c r="E5" s="13">
        <v>8</v>
      </c>
      <c r="F5" s="13">
        <v>8</v>
      </c>
      <c r="G5" s="13">
        <v>8</v>
      </c>
      <c r="H5" s="13">
        <v>8</v>
      </c>
      <c r="I5" s="15">
        <v>0</v>
      </c>
      <c r="J5" s="15">
        <v>0</v>
      </c>
      <c r="K5" s="13">
        <v>8</v>
      </c>
      <c r="L5" s="13">
        <v>8</v>
      </c>
      <c r="M5" s="13">
        <v>8</v>
      </c>
      <c r="N5" s="13">
        <v>8</v>
      </c>
      <c r="O5" s="13">
        <v>8</v>
      </c>
      <c r="P5" s="15">
        <v>0</v>
      </c>
      <c r="Q5" s="15">
        <v>0</v>
      </c>
      <c r="R5" s="13">
        <v>8</v>
      </c>
      <c r="S5" s="13">
        <v>8</v>
      </c>
      <c r="T5" s="13">
        <v>8</v>
      </c>
      <c r="U5" s="13">
        <v>8</v>
      </c>
      <c r="V5" s="13">
        <v>8</v>
      </c>
      <c r="W5" s="15">
        <v>0</v>
      </c>
      <c r="X5" s="15">
        <v>0</v>
      </c>
      <c r="Y5" s="13">
        <v>8</v>
      </c>
      <c r="Z5" s="13">
        <v>8</v>
      </c>
      <c r="AA5" s="12" t="s">
        <v>96</v>
      </c>
      <c r="AB5" s="12" t="s">
        <v>96</v>
      </c>
      <c r="AC5" s="12" t="s">
        <v>96</v>
      </c>
      <c r="AD5" s="15">
        <v>0</v>
      </c>
      <c r="AE5" s="15">
        <v>0</v>
      </c>
      <c r="AF5" s="13">
        <v>8</v>
      </c>
      <c r="AG5" s="13">
        <v>8</v>
      </c>
      <c r="AH5" s="1">
        <f t="shared" si="0"/>
        <v>19</v>
      </c>
      <c r="AI5" s="1">
        <f t="shared" si="1"/>
        <v>152</v>
      </c>
    </row>
    <row r="6" spans="1:35" x14ac:dyDescent="0.25">
      <c r="A6" s="1">
        <v>5</v>
      </c>
      <c r="B6" s="1" t="s">
        <v>50</v>
      </c>
      <c r="C6" s="1" t="s">
        <v>55</v>
      </c>
      <c r="D6" s="13">
        <v>8</v>
      </c>
      <c r="E6" s="13">
        <v>8</v>
      </c>
      <c r="F6" s="13">
        <v>8</v>
      </c>
      <c r="G6" s="13">
        <v>8</v>
      </c>
      <c r="H6" s="13">
        <v>8</v>
      </c>
      <c r="I6" s="15">
        <v>0</v>
      </c>
      <c r="J6" s="15">
        <v>0</v>
      </c>
      <c r="K6" s="13">
        <v>8</v>
      </c>
      <c r="L6" s="13">
        <v>8</v>
      </c>
      <c r="M6" s="13">
        <v>8</v>
      </c>
      <c r="N6" s="13">
        <v>8</v>
      </c>
      <c r="O6" s="13">
        <v>8</v>
      </c>
      <c r="P6" s="15">
        <v>0</v>
      </c>
      <c r="Q6" s="15">
        <v>0</v>
      </c>
      <c r="R6" s="13">
        <v>8</v>
      </c>
      <c r="S6" s="13">
        <v>8</v>
      </c>
      <c r="T6" s="13">
        <v>8</v>
      </c>
      <c r="U6" s="13">
        <v>8</v>
      </c>
      <c r="V6" s="13">
        <v>8</v>
      </c>
      <c r="W6" s="15">
        <v>0</v>
      </c>
      <c r="X6" s="15">
        <v>0</v>
      </c>
      <c r="Y6" s="13">
        <v>8</v>
      </c>
      <c r="Z6" s="13">
        <v>8</v>
      </c>
      <c r="AA6" s="13">
        <v>8</v>
      </c>
      <c r="AB6" s="13">
        <v>8</v>
      </c>
      <c r="AC6" s="13">
        <v>8</v>
      </c>
      <c r="AD6" s="15">
        <v>0</v>
      </c>
      <c r="AE6" s="15">
        <v>0</v>
      </c>
      <c r="AF6" s="13">
        <v>8</v>
      </c>
      <c r="AG6" s="13">
        <v>8</v>
      </c>
      <c r="AH6" s="1">
        <f t="shared" si="0"/>
        <v>22</v>
      </c>
      <c r="AI6" s="1">
        <f t="shared" si="1"/>
        <v>176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C5DE03-4D9D-4B06-88E1-B0DA96A690F0}">
  <dimension ref="A1:G16"/>
  <sheetViews>
    <sheetView workbookViewId="0">
      <selection activeCell="B14" sqref="B11:B14"/>
    </sheetView>
  </sheetViews>
  <sheetFormatPr defaultRowHeight="15" x14ac:dyDescent="0.25"/>
  <cols>
    <col min="1" max="1" width="15.42578125" bestFit="1" customWidth="1"/>
    <col min="2" max="2" width="16.28515625" bestFit="1" customWidth="1"/>
    <col min="3" max="3" width="11.85546875" bestFit="1" customWidth="1"/>
    <col min="4" max="4" width="12" bestFit="1" customWidth="1"/>
    <col min="5" max="5" width="21.7109375" bestFit="1" customWidth="1"/>
    <col min="6" max="6" width="11.42578125" bestFit="1" customWidth="1"/>
    <col min="7" max="7" width="7.140625" bestFit="1" customWidth="1"/>
  </cols>
  <sheetData>
    <row r="1" spans="1:7" x14ac:dyDescent="0.25">
      <c r="A1" s="1" t="s">
        <v>88</v>
      </c>
      <c r="B1" s="1" t="s">
        <v>51</v>
      </c>
      <c r="C1" s="1" t="s">
        <v>104</v>
      </c>
      <c r="D1" s="1" t="s">
        <v>105</v>
      </c>
      <c r="E1" s="1" t="s">
        <v>106</v>
      </c>
      <c r="F1" s="1" t="s">
        <v>89</v>
      </c>
      <c r="G1" s="1" t="s">
        <v>90</v>
      </c>
    </row>
    <row r="2" spans="1:7" x14ac:dyDescent="0.25">
      <c r="A2" s="1" t="s">
        <v>31</v>
      </c>
      <c r="B2" s="1" t="s">
        <v>99</v>
      </c>
      <c r="C2" s="1">
        <v>18000</v>
      </c>
      <c r="D2" s="1">
        <f>C2*18%</f>
        <v>3240</v>
      </c>
      <c r="E2" s="1">
        <f>C2*1.5%</f>
        <v>270</v>
      </c>
      <c r="F2" s="1">
        <f>C2-D2-E2</f>
        <v>14490</v>
      </c>
      <c r="G2" s="1" t="s">
        <v>86</v>
      </c>
    </row>
    <row r="3" spans="1:7" x14ac:dyDescent="0.25">
      <c r="A3" s="1" t="s">
        <v>32</v>
      </c>
      <c r="B3" s="1" t="s">
        <v>100</v>
      </c>
      <c r="C3" s="1">
        <v>20700</v>
      </c>
      <c r="D3" s="1">
        <f t="shared" ref="D3:D8" si="0">C3*18%</f>
        <v>3726</v>
      </c>
      <c r="E3" s="1">
        <f t="shared" ref="E3:E8" si="1">C3*1.5%</f>
        <v>310.5</v>
      </c>
      <c r="F3" s="1">
        <f t="shared" ref="F3:F8" si="2">C3-D3-E3</f>
        <v>16663.5</v>
      </c>
      <c r="G3" s="1" t="s">
        <v>86</v>
      </c>
    </row>
    <row r="4" spans="1:7" x14ac:dyDescent="0.25">
      <c r="A4" s="1" t="s">
        <v>33</v>
      </c>
      <c r="B4" s="1" t="s">
        <v>101</v>
      </c>
      <c r="C4" s="1">
        <v>18392</v>
      </c>
      <c r="D4" s="1">
        <f t="shared" si="0"/>
        <v>3310.56</v>
      </c>
      <c r="E4" s="1">
        <f t="shared" si="1"/>
        <v>275.88</v>
      </c>
      <c r="F4" s="1">
        <f t="shared" si="2"/>
        <v>14805.560000000001</v>
      </c>
      <c r="G4" s="1" t="s">
        <v>86</v>
      </c>
    </row>
    <row r="5" spans="1:7" x14ac:dyDescent="0.25">
      <c r="A5" s="1" t="s">
        <v>34</v>
      </c>
      <c r="B5" s="1" t="s">
        <v>102</v>
      </c>
      <c r="C5" s="1">
        <v>27600</v>
      </c>
      <c r="D5" s="1">
        <f t="shared" si="0"/>
        <v>4968</v>
      </c>
      <c r="E5" s="1">
        <f t="shared" si="1"/>
        <v>414</v>
      </c>
      <c r="F5" s="1">
        <f t="shared" si="2"/>
        <v>22218</v>
      </c>
      <c r="G5" s="1" t="s">
        <v>86</v>
      </c>
    </row>
    <row r="6" spans="1:7" x14ac:dyDescent="0.25">
      <c r="A6" s="1" t="s">
        <v>35</v>
      </c>
      <c r="B6" s="1" t="s">
        <v>103</v>
      </c>
      <c r="C6" s="1">
        <v>14700</v>
      </c>
      <c r="D6" s="1">
        <f t="shared" si="0"/>
        <v>2646</v>
      </c>
      <c r="E6" s="1">
        <f t="shared" si="1"/>
        <v>220.5</v>
      </c>
      <c r="F6" s="1">
        <f t="shared" si="2"/>
        <v>11833.5</v>
      </c>
      <c r="G6" s="1" t="s">
        <v>86</v>
      </c>
    </row>
    <row r="7" spans="1:7" x14ac:dyDescent="0.25">
      <c r="A7" s="1"/>
      <c r="B7" s="1"/>
      <c r="C7" s="1"/>
      <c r="D7" s="1"/>
      <c r="E7" s="1"/>
      <c r="F7" s="1"/>
      <c r="G7" s="1"/>
    </row>
    <row r="8" spans="1:7" x14ac:dyDescent="0.25">
      <c r="A8" s="1" t="s">
        <v>98</v>
      </c>
      <c r="B8" s="1"/>
      <c r="C8" s="1">
        <f>SUM(C2:C6)</f>
        <v>99392</v>
      </c>
      <c r="D8" s="1">
        <f t="shared" si="0"/>
        <v>17890.559999999998</v>
      </c>
      <c r="E8" s="1">
        <f t="shared" si="1"/>
        <v>1490.8799999999999</v>
      </c>
      <c r="F8" s="1">
        <f t="shared" si="2"/>
        <v>80010.559999999998</v>
      </c>
      <c r="G8" s="1"/>
    </row>
    <row r="10" spans="1:7" x14ac:dyDescent="0.25">
      <c r="A10" s="1" t="s">
        <v>107</v>
      </c>
      <c r="B10" s="1"/>
    </row>
    <row r="11" spans="1:7" x14ac:dyDescent="0.25">
      <c r="A11" s="1" t="s">
        <v>104</v>
      </c>
      <c r="B11" s="1">
        <f>SUM(C2:C6)</f>
        <v>99392</v>
      </c>
    </row>
    <row r="12" spans="1:7" x14ac:dyDescent="0.25">
      <c r="A12" s="1" t="s">
        <v>108</v>
      </c>
      <c r="B12" s="1">
        <f>SUM(D2:D6)</f>
        <v>17890.559999999998</v>
      </c>
    </row>
    <row r="13" spans="1:7" x14ac:dyDescent="0.25">
      <c r="A13" s="1" t="s">
        <v>63</v>
      </c>
      <c r="B13" s="1">
        <f>SUM(E2:E6)</f>
        <v>1490.88</v>
      </c>
    </row>
    <row r="14" spans="1:7" x14ac:dyDescent="0.25">
      <c r="A14" s="1" t="s">
        <v>89</v>
      </c>
      <c r="B14" s="1">
        <f>SUM(F2:F6)</f>
        <v>80010.559999999998</v>
      </c>
    </row>
    <row r="16" spans="1:7" x14ac:dyDescent="0.25">
      <c r="A16" t="s">
        <v>109</v>
      </c>
    </row>
  </sheetData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FE28EA-A122-451C-B1AD-7933D6FCA31A}">
  <dimension ref="A1:A34"/>
  <sheetViews>
    <sheetView tabSelected="1" workbookViewId="0">
      <selection activeCell="A37" sqref="A37"/>
    </sheetView>
  </sheetViews>
  <sheetFormatPr defaultRowHeight="15" x14ac:dyDescent="0.25"/>
  <cols>
    <col min="1" max="1" width="65.5703125" bestFit="1" customWidth="1"/>
  </cols>
  <sheetData>
    <row r="1" spans="1:1" x14ac:dyDescent="0.25">
      <c r="A1" t="s">
        <v>113</v>
      </c>
    </row>
    <row r="2" spans="1:1" x14ac:dyDescent="0.25">
      <c r="A2" t="s">
        <v>110</v>
      </c>
    </row>
    <row r="3" spans="1:1" x14ac:dyDescent="0.25">
      <c r="A3" t="s">
        <v>111</v>
      </c>
    </row>
    <row r="4" spans="1:1" x14ac:dyDescent="0.25">
      <c r="A4" t="s">
        <v>112</v>
      </c>
    </row>
    <row r="5" spans="1:1" x14ac:dyDescent="0.25">
      <c r="A5" t="s">
        <v>114</v>
      </c>
    </row>
    <row r="6" spans="1:1" x14ac:dyDescent="0.25">
      <c r="A6" t="s">
        <v>115</v>
      </c>
    </row>
    <row r="7" spans="1:1" x14ac:dyDescent="0.25">
      <c r="A7" t="s">
        <v>116</v>
      </c>
    </row>
    <row r="8" spans="1:1" x14ac:dyDescent="0.25">
      <c r="A8" t="s">
        <v>118</v>
      </c>
    </row>
    <row r="9" spans="1:1" x14ac:dyDescent="0.25">
      <c r="A9" t="s">
        <v>117</v>
      </c>
    </row>
    <row r="10" spans="1:1" x14ac:dyDescent="0.25">
      <c r="A10" t="s">
        <v>119</v>
      </c>
    </row>
    <row r="11" spans="1:1" x14ac:dyDescent="0.25">
      <c r="A11" t="s">
        <v>120</v>
      </c>
    </row>
    <row r="12" spans="1:1" x14ac:dyDescent="0.25">
      <c r="A12" t="s">
        <v>121</v>
      </c>
    </row>
    <row r="13" spans="1:1" x14ac:dyDescent="0.25">
      <c r="A13" t="s">
        <v>122</v>
      </c>
    </row>
    <row r="14" spans="1:1" ht="60" x14ac:dyDescent="0.25">
      <c r="A14" s="16" t="s">
        <v>123</v>
      </c>
    </row>
    <row r="15" spans="1:1" x14ac:dyDescent="0.25">
      <c r="A15" s="16" t="s">
        <v>124</v>
      </c>
    </row>
    <row r="16" spans="1:1" ht="45" x14ac:dyDescent="0.25">
      <c r="A16" s="16" t="s">
        <v>125</v>
      </c>
    </row>
    <row r="17" spans="1:1" x14ac:dyDescent="0.25">
      <c r="A17" s="16" t="s">
        <v>126</v>
      </c>
    </row>
    <row r="18" spans="1:1" x14ac:dyDescent="0.25">
      <c r="A18" s="16" t="s">
        <v>127</v>
      </c>
    </row>
    <row r="19" spans="1:1" x14ac:dyDescent="0.25">
      <c r="A19" s="16" t="s">
        <v>128</v>
      </c>
    </row>
    <row r="20" spans="1:1" x14ac:dyDescent="0.25">
      <c r="A20" s="16" t="s">
        <v>129</v>
      </c>
    </row>
    <row r="21" spans="1:1" x14ac:dyDescent="0.25">
      <c r="A21" s="16" t="s">
        <v>130</v>
      </c>
    </row>
    <row r="22" spans="1:1" x14ac:dyDescent="0.25">
      <c r="A22" s="16" t="s">
        <v>131</v>
      </c>
    </row>
    <row r="23" spans="1:1" x14ac:dyDescent="0.25">
      <c r="A23" s="16" t="s">
        <v>132</v>
      </c>
    </row>
    <row r="24" spans="1:1" x14ac:dyDescent="0.25">
      <c r="A24" s="16" t="s">
        <v>133</v>
      </c>
    </row>
    <row r="25" spans="1:1" x14ac:dyDescent="0.25">
      <c r="A25" s="16" t="s">
        <v>134</v>
      </c>
    </row>
    <row r="26" spans="1:1" ht="30" x14ac:dyDescent="0.25">
      <c r="A26" s="16" t="s">
        <v>135</v>
      </c>
    </row>
    <row r="27" spans="1:1" x14ac:dyDescent="0.25">
      <c r="A27" s="16" t="s">
        <v>136</v>
      </c>
    </row>
    <row r="28" spans="1:1" x14ac:dyDescent="0.25">
      <c r="A28" s="16" t="s">
        <v>137</v>
      </c>
    </row>
    <row r="29" spans="1:1" x14ac:dyDescent="0.25">
      <c r="A29" s="16" t="s">
        <v>138</v>
      </c>
    </row>
    <row r="30" spans="1:1" x14ac:dyDescent="0.25">
      <c r="A30" s="16" t="s">
        <v>139</v>
      </c>
    </row>
    <row r="31" spans="1:1" x14ac:dyDescent="0.25">
      <c r="A31" s="16" t="s">
        <v>140</v>
      </c>
    </row>
    <row r="32" spans="1:1" ht="60" x14ac:dyDescent="0.25">
      <c r="A32" s="16" t="s">
        <v>141</v>
      </c>
    </row>
    <row r="33" spans="1:1" x14ac:dyDescent="0.25">
      <c r="A33" s="16" t="s">
        <v>143</v>
      </c>
    </row>
    <row r="34" spans="1:1" x14ac:dyDescent="0.25">
      <c r="A34" s="16" t="s">
        <v>142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8</vt:i4>
      </vt:variant>
    </vt:vector>
  </HeadingPairs>
  <TitlesOfParts>
    <vt:vector size="8" baseType="lpstr">
      <vt:lpstr>Рух кадрів</vt:lpstr>
      <vt:lpstr>Продуктивність</vt:lpstr>
      <vt:lpstr>Відрядна</vt:lpstr>
      <vt:lpstr>Погодинна</vt:lpstr>
      <vt:lpstr>Планування праці</vt:lpstr>
      <vt:lpstr>Табель</vt:lpstr>
      <vt:lpstr>Розрахункова відомість</vt:lpstr>
      <vt:lpstr>Питання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Андрій Яценко</dc:creator>
  <cp:lastModifiedBy>Андрій Яценко</cp:lastModifiedBy>
  <dcterms:created xsi:type="dcterms:W3CDTF">2015-06-05T18:19:34Z</dcterms:created>
  <dcterms:modified xsi:type="dcterms:W3CDTF">2026-05-12T22:38:42Z</dcterms:modified>
</cp:coreProperties>
</file>